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-my.sharepoint.com/personal/ramon_sousa_ebserh_gov_br/Documents/Documentos/EBSERH/Manual de Manutenção/Manual final/Revisão dos Anexos 21-12-22/"/>
    </mc:Choice>
  </mc:AlternateContent>
  <xr:revisionPtr revIDLastSave="0" documentId="13_ncr:1_{944D6B85-840E-40A8-902C-A3816293DD5F}" xr6:coauthVersionLast="45" xr6:coauthVersionMax="47" xr10:uidLastSave="{00000000-0000-0000-0000-000000000000}"/>
  <bookViews>
    <workbookView xWindow="-120" yWindow="-120" windowWidth="24240" windowHeight="13140" tabRatio="861" firstSheet="5" activeTab="10" xr2:uid="{00000000-000D-0000-FFFF-FFFF00000000}"/>
  </bookViews>
  <sheets>
    <sheet name="Ar Condicionado" sheetId="6" r:id="rId1"/>
    <sheet name="Elétrica" sheetId="7" r:id="rId2"/>
    <sheet name="Água quente e Vapor" sheetId="8" r:id="rId3"/>
    <sheet name="SPDA" sheetId="9" r:id="rId4"/>
    <sheet name="Combate a incêndio" sheetId="10" r:id="rId5"/>
    <sheet name="Civil" sheetId="11" r:id="rId6"/>
    <sheet name="Ar comprimido e vácuo" sheetId="12" r:id="rId7"/>
    <sheet name="No-break" sheetId="13" r:id="rId8"/>
    <sheet name="Instalações Hidrossanitárias " sheetId="14" r:id="rId9"/>
    <sheet name="Elevadores - Monta carga" sheetId="15" r:id="rId10"/>
    <sheet name="Cálculo de horas geral" sheetId="16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80" i="16" l="1"/>
  <c r="P81" i="16" s="1"/>
  <c r="P73" i="16"/>
  <c r="P74" i="16" s="1"/>
  <c r="P66" i="16"/>
  <c r="P67" i="16" s="1"/>
  <c r="P59" i="16"/>
  <c r="P60" i="16" s="1"/>
  <c r="P52" i="16"/>
  <c r="P53" i="16" s="1"/>
  <c r="P45" i="16"/>
  <c r="P46" i="16" s="1"/>
  <c r="P38" i="16"/>
  <c r="P39" i="16" s="1"/>
  <c r="P31" i="16"/>
  <c r="P32" i="16" s="1"/>
  <c r="P24" i="16"/>
  <c r="P25" i="16" s="1"/>
  <c r="P17" i="16"/>
  <c r="P18" i="16" s="1"/>
  <c r="P14" i="16"/>
  <c r="P15" i="16" s="1"/>
  <c r="S115" i="11" l="1"/>
  <c r="P115" i="11" s="1"/>
  <c r="S114" i="11"/>
  <c r="O114" i="11" s="1"/>
  <c r="F114" i="11"/>
  <c r="S113" i="11"/>
  <c r="G113" i="11" s="1"/>
  <c r="S112" i="11"/>
  <c r="N112" i="11" s="1"/>
  <c r="O112" i="11"/>
  <c r="M112" i="11"/>
  <c r="K112" i="11"/>
  <c r="I112" i="11"/>
  <c r="G112" i="11"/>
  <c r="E112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S109" i="11"/>
  <c r="I109" i="11" s="1"/>
  <c r="S108" i="11"/>
  <c r="O108" i="11" s="1"/>
  <c r="J108" i="11"/>
  <c r="E108" i="11"/>
  <c r="S107" i="11"/>
  <c r="I107" i="11" s="1"/>
  <c r="S106" i="11"/>
  <c r="O106" i="11" s="1"/>
  <c r="P106" i="11"/>
  <c r="L106" i="11"/>
  <c r="J106" i="11"/>
  <c r="G106" i="11"/>
  <c r="F106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S103" i="11"/>
  <c r="I103" i="11" s="1"/>
  <c r="S102" i="11"/>
  <c r="O102" i="11" s="1"/>
  <c r="P102" i="11"/>
  <c r="L102" i="11"/>
  <c r="J102" i="11"/>
  <c r="F102" i="11"/>
  <c r="E102" i="11"/>
  <c r="S101" i="11"/>
  <c r="O101" i="11" s="1"/>
  <c r="I101" i="11"/>
  <c r="S100" i="11"/>
  <c r="P100" i="11" s="1"/>
  <c r="M100" i="11"/>
  <c r="I100" i="11"/>
  <c r="E100" i="11"/>
  <c r="P99" i="11"/>
  <c r="O99" i="11"/>
  <c r="N99" i="11"/>
  <c r="M99" i="11"/>
  <c r="L99" i="11"/>
  <c r="K99" i="11"/>
  <c r="J99" i="11"/>
  <c r="I99" i="11"/>
  <c r="H99" i="11"/>
  <c r="G99" i="11"/>
  <c r="F99" i="11"/>
  <c r="E99" i="11"/>
  <c r="S97" i="11"/>
  <c r="O97" i="11" s="1"/>
  <c r="S96" i="11"/>
  <c r="O96" i="11" s="1"/>
  <c r="P96" i="11"/>
  <c r="H96" i="11"/>
  <c r="S95" i="11"/>
  <c r="O95" i="11" s="1"/>
  <c r="I95" i="11"/>
  <c r="S94" i="11"/>
  <c r="P94" i="11" s="1"/>
  <c r="I94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S91" i="11"/>
  <c r="M91" i="11" s="1"/>
  <c r="I91" i="11"/>
  <c r="S90" i="11"/>
  <c r="O90" i="11" s="1"/>
  <c r="P90" i="11"/>
  <c r="J90" i="11"/>
  <c r="I90" i="11"/>
  <c r="F90" i="11"/>
  <c r="E90" i="11"/>
  <c r="S89" i="11"/>
  <c r="S88" i="11"/>
  <c r="O88" i="11" s="1"/>
  <c r="G88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S85" i="11"/>
  <c r="I85" i="11" s="1"/>
  <c r="S84" i="11"/>
  <c r="O84" i="11" s="1"/>
  <c r="S83" i="11"/>
  <c r="K83" i="11" s="1"/>
  <c r="S82" i="11"/>
  <c r="O82" i="11" s="1"/>
  <c r="J82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S79" i="11"/>
  <c r="O79" i="11" s="1"/>
  <c r="S78" i="11"/>
  <c r="O78" i="11" s="1"/>
  <c r="L78" i="11"/>
  <c r="S77" i="11"/>
  <c r="I77" i="11" s="1"/>
  <c r="S76" i="11"/>
  <c r="P76" i="11" s="1"/>
  <c r="P75" i="11"/>
  <c r="O75" i="11"/>
  <c r="N75" i="11"/>
  <c r="M75" i="11"/>
  <c r="L75" i="11"/>
  <c r="K75" i="11"/>
  <c r="J75" i="11"/>
  <c r="I75" i="11"/>
  <c r="H75" i="11"/>
  <c r="G75" i="11"/>
  <c r="F75" i="11"/>
  <c r="E75" i="11"/>
  <c r="S73" i="11"/>
  <c r="S72" i="11"/>
  <c r="N72" i="11" s="1"/>
  <c r="O72" i="11"/>
  <c r="G72" i="11"/>
  <c r="E72" i="11"/>
  <c r="S71" i="11"/>
  <c r="O71" i="11" s="1"/>
  <c r="J71" i="11"/>
  <c r="H71" i="11"/>
  <c r="S70" i="11"/>
  <c r="M70" i="11" s="1"/>
  <c r="P69" i="11"/>
  <c r="O69" i="11"/>
  <c r="N69" i="11"/>
  <c r="M69" i="11"/>
  <c r="L69" i="11"/>
  <c r="K69" i="11"/>
  <c r="J69" i="11"/>
  <c r="I69" i="11"/>
  <c r="H69" i="11"/>
  <c r="G69" i="11"/>
  <c r="F69" i="11"/>
  <c r="E69" i="11"/>
  <c r="S67" i="11"/>
  <c r="O67" i="11" s="1"/>
  <c r="S66" i="11"/>
  <c r="N66" i="11" s="1"/>
  <c r="S65" i="11"/>
  <c r="N65" i="11" s="1"/>
  <c r="I65" i="11"/>
  <c r="S64" i="11"/>
  <c r="M64" i="11" s="1"/>
  <c r="P63" i="11"/>
  <c r="O63" i="11"/>
  <c r="N63" i="11"/>
  <c r="M63" i="11"/>
  <c r="L63" i="11"/>
  <c r="K63" i="11"/>
  <c r="J63" i="11"/>
  <c r="I63" i="11"/>
  <c r="H63" i="11"/>
  <c r="G63" i="11"/>
  <c r="F63" i="11"/>
  <c r="E63" i="11"/>
  <c r="S61" i="11"/>
  <c r="O61" i="11" s="1"/>
  <c r="S60" i="11"/>
  <c r="N60" i="11" s="1"/>
  <c r="S59" i="11"/>
  <c r="P59" i="11" s="1"/>
  <c r="S58" i="11"/>
  <c r="M58" i="11" s="1"/>
  <c r="P57" i="11"/>
  <c r="O57" i="11"/>
  <c r="N57" i="11"/>
  <c r="M57" i="11"/>
  <c r="L57" i="11"/>
  <c r="K57" i="11"/>
  <c r="J57" i="11"/>
  <c r="I57" i="11"/>
  <c r="H57" i="11"/>
  <c r="G57" i="11"/>
  <c r="F57" i="11"/>
  <c r="E57" i="11"/>
  <c r="S55" i="11"/>
  <c r="O55" i="11" s="1"/>
  <c r="S54" i="11"/>
  <c r="N54" i="11" s="1"/>
  <c r="S53" i="11"/>
  <c r="O53" i="11" s="1"/>
  <c r="P53" i="11"/>
  <c r="J53" i="11"/>
  <c r="H53" i="11"/>
  <c r="S52" i="11"/>
  <c r="M52" i="11" s="1"/>
  <c r="P51" i="11"/>
  <c r="O51" i="11"/>
  <c r="N51" i="11"/>
  <c r="M51" i="11"/>
  <c r="L51" i="11"/>
  <c r="K51" i="11"/>
  <c r="J51" i="11"/>
  <c r="I51" i="11"/>
  <c r="H51" i="11"/>
  <c r="G51" i="11"/>
  <c r="F51" i="11"/>
  <c r="E51" i="11"/>
  <c r="S49" i="11"/>
  <c r="O49" i="11" s="1"/>
  <c r="J49" i="11"/>
  <c r="S48" i="11"/>
  <c r="N48" i="11" s="1"/>
  <c r="S47" i="11"/>
  <c r="M47" i="11" s="1"/>
  <c r="S46" i="11"/>
  <c r="M46" i="11" s="1"/>
  <c r="P45" i="11"/>
  <c r="O45" i="11"/>
  <c r="N45" i="11"/>
  <c r="M45" i="11"/>
  <c r="L45" i="11"/>
  <c r="K45" i="11"/>
  <c r="J45" i="11"/>
  <c r="I45" i="11"/>
  <c r="H45" i="11"/>
  <c r="G45" i="11"/>
  <c r="F45" i="11"/>
  <c r="E45" i="11"/>
  <c r="S43" i="11"/>
  <c r="O43" i="11" s="1"/>
  <c r="S42" i="11"/>
  <c r="N42" i="11" s="1"/>
  <c r="S41" i="11"/>
  <c r="P41" i="11" s="1"/>
  <c r="S40" i="11"/>
  <c r="I40" i="11" s="1"/>
  <c r="P39" i="11"/>
  <c r="O39" i="11"/>
  <c r="N39" i="11"/>
  <c r="M39" i="11"/>
  <c r="L39" i="11"/>
  <c r="K39" i="11"/>
  <c r="J39" i="11"/>
  <c r="I39" i="11"/>
  <c r="H39" i="11"/>
  <c r="G39" i="11"/>
  <c r="F39" i="11"/>
  <c r="E39" i="11"/>
  <c r="S37" i="11"/>
  <c r="P37" i="11" s="1"/>
  <c r="J37" i="11"/>
  <c r="I37" i="11"/>
  <c r="E37" i="11"/>
  <c r="S36" i="11"/>
  <c r="N36" i="11" s="1"/>
  <c r="S35" i="11"/>
  <c r="O35" i="11" s="1"/>
  <c r="S34" i="11"/>
  <c r="I34" i="11" s="1"/>
  <c r="P33" i="11"/>
  <c r="O33" i="11"/>
  <c r="N33" i="11"/>
  <c r="M33" i="11"/>
  <c r="L33" i="11"/>
  <c r="K33" i="11"/>
  <c r="J33" i="11"/>
  <c r="I33" i="11"/>
  <c r="H33" i="11"/>
  <c r="G33" i="11"/>
  <c r="F33" i="11"/>
  <c r="E33" i="11"/>
  <c r="S31" i="11"/>
  <c r="O31" i="11" s="1"/>
  <c r="N31" i="11"/>
  <c r="J31" i="11"/>
  <c r="H31" i="11"/>
  <c r="F31" i="11"/>
  <c r="S30" i="11"/>
  <c r="N30" i="11" s="1"/>
  <c r="S29" i="11"/>
  <c r="P29" i="11" s="1"/>
  <c r="L29" i="11"/>
  <c r="S28" i="11"/>
  <c r="M28" i="11" s="1"/>
  <c r="P27" i="11"/>
  <c r="O27" i="11"/>
  <c r="N27" i="11"/>
  <c r="M27" i="11"/>
  <c r="L27" i="11"/>
  <c r="K27" i="11"/>
  <c r="J27" i="11"/>
  <c r="I27" i="11"/>
  <c r="H27" i="11"/>
  <c r="G27" i="11"/>
  <c r="F27" i="11"/>
  <c r="E27" i="11"/>
  <c r="S25" i="11"/>
  <c r="O25" i="11" s="1"/>
  <c r="J25" i="11"/>
  <c r="S24" i="11"/>
  <c r="O24" i="11" s="1"/>
  <c r="E24" i="11"/>
  <c r="S23" i="11"/>
  <c r="P23" i="11" s="1"/>
  <c r="N23" i="11"/>
  <c r="F23" i="11"/>
  <c r="S22" i="11"/>
  <c r="O22" i="11" s="1"/>
  <c r="P21" i="11"/>
  <c r="O21" i="11"/>
  <c r="N21" i="11"/>
  <c r="M21" i="11"/>
  <c r="L21" i="11"/>
  <c r="K21" i="11"/>
  <c r="J21" i="11"/>
  <c r="I21" i="11"/>
  <c r="H21" i="11"/>
  <c r="G21" i="11"/>
  <c r="F21" i="11"/>
  <c r="E21" i="11"/>
  <c r="S19" i="11"/>
  <c r="N19" i="11" s="1"/>
  <c r="E19" i="11"/>
  <c r="S18" i="11"/>
  <c r="S17" i="11"/>
  <c r="M17" i="11" s="1"/>
  <c r="S16" i="11"/>
  <c r="K16" i="11" s="1"/>
  <c r="P15" i="11"/>
  <c r="O15" i="11"/>
  <c r="N15" i="11"/>
  <c r="M15" i="11"/>
  <c r="L15" i="11"/>
  <c r="K15" i="11"/>
  <c r="J15" i="11"/>
  <c r="I15" i="11"/>
  <c r="H15" i="11"/>
  <c r="G15" i="11"/>
  <c r="F15" i="11"/>
  <c r="E15" i="11"/>
  <c r="S13" i="11"/>
  <c r="S12" i="11"/>
  <c r="P12" i="11" s="1"/>
  <c r="S11" i="11"/>
  <c r="O11" i="11" s="1"/>
  <c r="P11" i="11"/>
  <c r="N11" i="11"/>
  <c r="M11" i="11"/>
  <c r="L11" i="11"/>
  <c r="J11" i="11"/>
  <c r="I11" i="11"/>
  <c r="H11" i="11"/>
  <c r="F11" i="11"/>
  <c r="E11" i="11"/>
  <c r="S10" i="11"/>
  <c r="N10" i="11" s="1"/>
  <c r="K10" i="11"/>
  <c r="P9" i="11"/>
  <c r="O9" i="11"/>
  <c r="N9" i="11"/>
  <c r="M9" i="11"/>
  <c r="L9" i="11"/>
  <c r="K9" i="11"/>
  <c r="J9" i="11"/>
  <c r="I9" i="11"/>
  <c r="H9" i="11"/>
  <c r="G9" i="11"/>
  <c r="F9" i="11"/>
  <c r="E9" i="11"/>
  <c r="S7" i="11"/>
  <c r="O7" i="11" s="1"/>
  <c r="S6" i="11"/>
  <c r="P6" i="11" s="1"/>
  <c r="S5" i="11"/>
  <c r="O5" i="11" s="1"/>
  <c r="L5" i="11"/>
  <c r="S4" i="11"/>
  <c r="N4" i="11" s="1"/>
  <c r="K4" i="11"/>
  <c r="E4" i="11"/>
  <c r="P3" i="11"/>
  <c r="O3" i="11"/>
  <c r="N3" i="11"/>
  <c r="M3" i="11"/>
  <c r="L3" i="11"/>
  <c r="K3" i="11"/>
  <c r="J3" i="11"/>
  <c r="I3" i="11"/>
  <c r="H3" i="11"/>
  <c r="G3" i="11"/>
  <c r="F3" i="11"/>
  <c r="E3" i="11"/>
  <c r="F84" i="11" l="1"/>
  <c r="K88" i="11"/>
  <c r="K49" i="11"/>
  <c r="H88" i="11"/>
  <c r="I96" i="11"/>
  <c r="G19" i="11"/>
  <c r="I23" i="11"/>
  <c r="M37" i="11"/>
  <c r="I41" i="11"/>
  <c r="G43" i="11"/>
  <c r="G49" i="11"/>
  <c r="L49" i="11"/>
  <c r="F53" i="11"/>
  <c r="K53" i="11"/>
  <c r="G65" i="11"/>
  <c r="M65" i="11"/>
  <c r="H67" i="11"/>
  <c r="I72" i="11"/>
  <c r="J84" i="11"/>
  <c r="E88" i="11"/>
  <c r="I88" i="11"/>
  <c r="M88" i="11"/>
  <c r="E96" i="11"/>
  <c r="J96" i="11"/>
  <c r="L108" i="11"/>
  <c r="E41" i="11"/>
  <c r="F49" i="11"/>
  <c r="L65" i="11"/>
  <c r="H84" i="11"/>
  <c r="L88" i="11"/>
  <c r="F5" i="11"/>
  <c r="J23" i="11"/>
  <c r="H29" i="11"/>
  <c r="M41" i="11"/>
  <c r="L43" i="11"/>
  <c r="G48" i="11"/>
  <c r="H49" i="11"/>
  <c r="P49" i="11"/>
  <c r="G53" i="11"/>
  <c r="L53" i="11"/>
  <c r="H55" i="11"/>
  <c r="H65" i="11"/>
  <c r="O65" i="11"/>
  <c r="K72" i="11"/>
  <c r="I76" i="11"/>
  <c r="L84" i="11"/>
  <c r="F88" i="11"/>
  <c r="J88" i="11"/>
  <c r="N88" i="11"/>
  <c r="F96" i="11"/>
  <c r="M96" i="11"/>
  <c r="G101" i="11"/>
  <c r="F82" i="11"/>
  <c r="M4" i="11"/>
  <c r="I10" i="11"/>
  <c r="I19" i="11"/>
  <c r="E23" i="11"/>
  <c r="M23" i="11"/>
  <c r="E29" i="11"/>
  <c r="I29" i="11"/>
  <c r="M29" i="11"/>
  <c r="L31" i="11"/>
  <c r="H35" i="11"/>
  <c r="F37" i="11"/>
  <c r="N37" i="11"/>
  <c r="F41" i="11"/>
  <c r="J41" i="11"/>
  <c r="N41" i="11"/>
  <c r="H43" i="11"/>
  <c r="M43" i="11"/>
  <c r="I48" i="11"/>
  <c r="E49" i="11"/>
  <c r="I49" i="11"/>
  <c r="N49" i="11"/>
  <c r="E53" i="11"/>
  <c r="I53" i="11"/>
  <c r="M53" i="11"/>
  <c r="F55" i="11"/>
  <c r="E65" i="11"/>
  <c r="K65" i="11"/>
  <c r="P65" i="11"/>
  <c r="L67" i="11"/>
  <c r="G82" i="11"/>
  <c r="K82" i="11"/>
  <c r="K94" i="11"/>
  <c r="F100" i="11"/>
  <c r="J100" i="11"/>
  <c r="N100" i="11"/>
  <c r="L19" i="11"/>
  <c r="F29" i="11"/>
  <c r="J29" i="11"/>
  <c r="N29" i="11"/>
  <c r="G41" i="11"/>
  <c r="K41" i="11"/>
  <c r="O41" i="11"/>
  <c r="E43" i="11"/>
  <c r="I43" i="11"/>
  <c r="N43" i="11"/>
  <c r="K48" i="11"/>
  <c r="H82" i="11"/>
  <c r="L82" i="11"/>
  <c r="G90" i="11"/>
  <c r="L90" i="11"/>
  <c r="E91" i="11"/>
  <c r="E94" i="11"/>
  <c r="M94" i="11"/>
  <c r="G100" i="11"/>
  <c r="K100" i="11"/>
  <c r="O100" i="11"/>
  <c r="H102" i="11"/>
  <c r="M102" i="11"/>
  <c r="H106" i="11"/>
  <c r="M106" i="11"/>
  <c r="I4" i="11"/>
  <c r="G7" i="11"/>
  <c r="G29" i="11"/>
  <c r="K29" i="11"/>
  <c r="O29" i="11"/>
  <c r="H41" i="11"/>
  <c r="L41" i="11"/>
  <c r="F43" i="11"/>
  <c r="J43" i="11"/>
  <c r="P43" i="11"/>
  <c r="E48" i="11"/>
  <c r="O48" i="11"/>
  <c r="M72" i="11"/>
  <c r="E76" i="11"/>
  <c r="G78" i="11"/>
  <c r="E82" i="11"/>
  <c r="I82" i="11"/>
  <c r="M82" i="11"/>
  <c r="H90" i="11"/>
  <c r="M90" i="11"/>
  <c r="G91" i="11"/>
  <c r="G94" i="11"/>
  <c r="O94" i="11"/>
  <c r="H100" i="11"/>
  <c r="L100" i="11"/>
  <c r="I102" i="11"/>
  <c r="N102" i="11"/>
  <c r="E106" i="11"/>
  <c r="I106" i="11"/>
  <c r="N106" i="11"/>
  <c r="G109" i="11"/>
  <c r="E25" i="11"/>
  <c r="I59" i="11"/>
  <c r="G4" i="11"/>
  <c r="O4" i="11"/>
  <c r="H5" i="11"/>
  <c r="M5" i="11"/>
  <c r="E6" i="11"/>
  <c r="I7" i="11"/>
  <c r="E10" i="11"/>
  <c r="M10" i="11"/>
  <c r="G23" i="11"/>
  <c r="K23" i="11"/>
  <c r="O23" i="11"/>
  <c r="I24" i="11"/>
  <c r="F25" i="11"/>
  <c r="L25" i="11"/>
  <c r="E35" i="11"/>
  <c r="I35" i="11"/>
  <c r="M35" i="11"/>
  <c r="I36" i="11"/>
  <c r="G37" i="11"/>
  <c r="K37" i="11"/>
  <c r="O37" i="11"/>
  <c r="E47" i="11"/>
  <c r="F59" i="11"/>
  <c r="J59" i="11"/>
  <c r="N59" i="11"/>
  <c r="E67" i="11"/>
  <c r="I67" i="11"/>
  <c r="M67" i="11"/>
  <c r="L71" i="11"/>
  <c r="F76" i="11"/>
  <c r="J76" i="11"/>
  <c r="N76" i="11"/>
  <c r="H78" i="11"/>
  <c r="M78" i="11"/>
  <c r="E79" i="11"/>
  <c r="P82" i="11"/>
  <c r="P88" i="11"/>
  <c r="O91" i="11"/>
  <c r="K95" i="11"/>
  <c r="K101" i="11"/>
  <c r="F108" i="11"/>
  <c r="M108" i="11"/>
  <c r="O109" i="11"/>
  <c r="L114" i="11"/>
  <c r="L35" i="11"/>
  <c r="E59" i="11"/>
  <c r="M59" i="11"/>
  <c r="M76" i="11"/>
  <c r="I5" i="11"/>
  <c r="N5" i="11"/>
  <c r="M7" i="11"/>
  <c r="G10" i="11"/>
  <c r="O10" i="11"/>
  <c r="E12" i="11"/>
  <c r="I17" i="11"/>
  <c r="H23" i="11"/>
  <c r="L23" i="11"/>
  <c r="M24" i="11"/>
  <c r="H25" i="11"/>
  <c r="M25" i="11"/>
  <c r="F35" i="11"/>
  <c r="J35" i="11"/>
  <c r="N35" i="11"/>
  <c r="H37" i="11"/>
  <c r="L37" i="11"/>
  <c r="M42" i="11"/>
  <c r="I47" i="11"/>
  <c r="M49" i="11"/>
  <c r="I52" i="11"/>
  <c r="G59" i="11"/>
  <c r="K59" i="11"/>
  <c r="O59" i="11"/>
  <c r="H61" i="11"/>
  <c r="F65" i="11"/>
  <c r="J65" i="11"/>
  <c r="E66" i="11"/>
  <c r="F67" i="11"/>
  <c r="J67" i="11"/>
  <c r="N67" i="11"/>
  <c r="F71" i="11"/>
  <c r="N71" i="11"/>
  <c r="G76" i="11"/>
  <c r="K76" i="11"/>
  <c r="O76" i="11"/>
  <c r="E78" i="11"/>
  <c r="I78" i="11"/>
  <c r="N78" i="11"/>
  <c r="M79" i="11"/>
  <c r="E95" i="11"/>
  <c r="M95" i="11"/>
  <c r="L96" i="11"/>
  <c r="E97" i="11"/>
  <c r="E101" i="11"/>
  <c r="M101" i="11"/>
  <c r="H108" i="11"/>
  <c r="P108" i="11"/>
  <c r="I113" i="11"/>
  <c r="E5" i="11"/>
  <c r="J5" i="11"/>
  <c r="P5" i="11"/>
  <c r="E7" i="11"/>
  <c r="I25" i="11"/>
  <c r="P25" i="11"/>
  <c r="E30" i="11"/>
  <c r="M34" i="11"/>
  <c r="G35" i="11"/>
  <c r="K35" i="11"/>
  <c r="P35" i="11"/>
  <c r="I46" i="11"/>
  <c r="H59" i="11"/>
  <c r="L59" i="11"/>
  <c r="I66" i="11"/>
  <c r="G67" i="11"/>
  <c r="K67" i="11"/>
  <c r="P67" i="11"/>
  <c r="H76" i="11"/>
  <c r="L76" i="11"/>
  <c r="F78" i="11"/>
  <c r="J78" i="11"/>
  <c r="P78" i="11"/>
  <c r="G83" i="11"/>
  <c r="G95" i="11"/>
  <c r="K97" i="11"/>
  <c r="N13" i="11"/>
  <c r="J13" i="11"/>
  <c r="F13" i="11"/>
  <c r="P13" i="11"/>
  <c r="L13" i="11"/>
  <c r="H13" i="11"/>
  <c r="K17" i="11"/>
  <c r="E13" i="11"/>
  <c r="M13" i="11"/>
  <c r="E17" i="11"/>
  <c r="I13" i="11"/>
  <c r="P17" i="11"/>
  <c r="L17" i="11"/>
  <c r="H17" i="11"/>
  <c r="N17" i="11"/>
  <c r="J17" i="11"/>
  <c r="F17" i="11"/>
  <c r="K13" i="11"/>
  <c r="N7" i="11"/>
  <c r="J7" i="11"/>
  <c r="F7" i="11"/>
  <c r="P7" i="11"/>
  <c r="L7" i="11"/>
  <c r="H7" i="11"/>
  <c r="K7" i="11"/>
  <c r="G13" i="11"/>
  <c r="O13" i="11"/>
  <c r="G17" i="11"/>
  <c r="O17" i="11"/>
  <c r="O19" i="11"/>
  <c r="P19" i="11"/>
  <c r="J19" i="11"/>
  <c r="F19" i="11"/>
  <c r="M19" i="11"/>
  <c r="H19" i="11"/>
  <c r="I30" i="11"/>
  <c r="E36" i="11"/>
  <c r="E42" i="11"/>
  <c r="I60" i="11"/>
  <c r="L61" i="11"/>
  <c r="E22" i="11"/>
  <c r="N25" i="11"/>
  <c r="I28" i="11"/>
  <c r="K30" i="11"/>
  <c r="E31" i="11"/>
  <c r="I31" i="11"/>
  <c r="M31" i="11"/>
  <c r="E34" i="11"/>
  <c r="G36" i="11"/>
  <c r="O36" i="11"/>
  <c r="M40" i="11"/>
  <c r="G42" i="11"/>
  <c r="O42" i="11"/>
  <c r="F47" i="11"/>
  <c r="J47" i="11"/>
  <c r="N47" i="11"/>
  <c r="M48" i="11"/>
  <c r="K54" i="11"/>
  <c r="E55" i="11"/>
  <c r="I55" i="11"/>
  <c r="M55" i="11"/>
  <c r="E58" i="11"/>
  <c r="K60" i="11"/>
  <c r="E61" i="11"/>
  <c r="I61" i="11"/>
  <c r="M61" i="11"/>
  <c r="E64" i="11"/>
  <c r="K66" i="11"/>
  <c r="E71" i="11"/>
  <c r="I71" i="11"/>
  <c r="M71" i="11"/>
  <c r="O83" i="11"/>
  <c r="G84" i="11"/>
  <c r="K84" i="11"/>
  <c r="P84" i="11"/>
  <c r="F94" i="11"/>
  <c r="J94" i="11"/>
  <c r="N94" i="11"/>
  <c r="M97" i="11"/>
  <c r="H112" i="11"/>
  <c r="L112" i="11"/>
  <c r="P112" i="11"/>
  <c r="O113" i="11"/>
  <c r="H114" i="11"/>
  <c r="M114" i="11"/>
  <c r="E115" i="11"/>
  <c r="I42" i="11"/>
  <c r="G47" i="11"/>
  <c r="O47" i="11"/>
  <c r="N55" i="11"/>
  <c r="I58" i="11"/>
  <c r="M60" i="11"/>
  <c r="J61" i="11"/>
  <c r="M66" i="11"/>
  <c r="E70" i="11"/>
  <c r="I114" i="11"/>
  <c r="N114" i="11"/>
  <c r="I115" i="11"/>
  <c r="I22" i="11"/>
  <c r="K28" i="11"/>
  <c r="M30" i="11"/>
  <c r="K47" i="11"/>
  <c r="E54" i="11"/>
  <c r="M54" i="11"/>
  <c r="J55" i="11"/>
  <c r="E60" i="11"/>
  <c r="F61" i="11"/>
  <c r="N61" i="11"/>
  <c r="I64" i="11"/>
  <c r="M22" i="11"/>
  <c r="O28" i="11"/>
  <c r="G30" i="11"/>
  <c r="O30" i="11"/>
  <c r="G31" i="11"/>
  <c r="K31" i="11"/>
  <c r="P31" i="11"/>
  <c r="K36" i="11"/>
  <c r="K42" i="11"/>
  <c r="H47" i="11"/>
  <c r="L47" i="11"/>
  <c r="P47" i="11"/>
  <c r="N53" i="11"/>
  <c r="G54" i="11"/>
  <c r="O54" i="11"/>
  <c r="G55" i="11"/>
  <c r="K55" i="11"/>
  <c r="P55" i="11"/>
  <c r="G60" i="11"/>
  <c r="O60" i="11"/>
  <c r="G61" i="11"/>
  <c r="K61" i="11"/>
  <c r="P61" i="11"/>
  <c r="G66" i="11"/>
  <c r="O66" i="11"/>
  <c r="I70" i="11"/>
  <c r="G71" i="11"/>
  <c r="K71" i="11"/>
  <c r="P71" i="11"/>
  <c r="I79" i="11"/>
  <c r="N82" i="11"/>
  <c r="I83" i="11"/>
  <c r="E84" i="11"/>
  <c r="I84" i="11"/>
  <c r="M84" i="11"/>
  <c r="N90" i="11"/>
  <c r="H94" i="11"/>
  <c r="L94" i="11"/>
  <c r="N96" i="11"/>
  <c r="I97" i="11"/>
  <c r="K106" i="11"/>
  <c r="I108" i="11"/>
  <c r="N108" i="11"/>
  <c r="F112" i="11"/>
  <c r="J112" i="11"/>
  <c r="E114" i="11"/>
  <c r="J114" i="11"/>
  <c r="P114" i="11"/>
  <c r="M115" i="11"/>
  <c r="G28" i="11"/>
  <c r="M36" i="11"/>
  <c r="E40" i="11"/>
  <c r="I54" i="11"/>
  <c r="L55" i="11"/>
  <c r="N84" i="11"/>
  <c r="M6" i="11"/>
  <c r="I12" i="11"/>
  <c r="N18" i="11"/>
  <c r="J18" i="11"/>
  <c r="F18" i="11"/>
  <c r="P18" i="11"/>
  <c r="L18" i="11"/>
  <c r="H18" i="11"/>
  <c r="P73" i="11"/>
  <c r="L73" i="11"/>
  <c r="N73" i="11"/>
  <c r="O73" i="11"/>
  <c r="I73" i="11"/>
  <c r="E73" i="11"/>
  <c r="M73" i="11"/>
  <c r="H73" i="11"/>
  <c r="K73" i="11"/>
  <c r="G73" i="11"/>
  <c r="N89" i="11"/>
  <c r="J89" i="11"/>
  <c r="F89" i="11"/>
  <c r="P89" i="11"/>
  <c r="L89" i="11"/>
  <c r="H89" i="11"/>
  <c r="O89" i="11"/>
  <c r="G89" i="11"/>
  <c r="M89" i="11"/>
  <c r="E89" i="11"/>
  <c r="K89" i="11"/>
  <c r="H4" i="11"/>
  <c r="L4" i="11"/>
  <c r="P4" i="11"/>
  <c r="G5" i="11"/>
  <c r="K5" i="11"/>
  <c r="F6" i="11"/>
  <c r="J6" i="11"/>
  <c r="N6" i="11"/>
  <c r="H10" i="11"/>
  <c r="L10" i="11"/>
  <c r="P10" i="11"/>
  <c r="G11" i="11"/>
  <c r="K11" i="11"/>
  <c r="F12" i="11"/>
  <c r="J12" i="11"/>
  <c r="N12" i="11"/>
  <c r="K18" i="11"/>
  <c r="G22" i="11"/>
  <c r="G24" i="11"/>
  <c r="E28" i="11"/>
  <c r="P58" i="11"/>
  <c r="L58" i="11"/>
  <c r="H58" i="11"/>
  <c r="O58" i="11"/>
  <c r="K58" i="11"/>
  <c r="G58" i="11"/>
  <c r="N58" i="11"/>
  <c r="J58" i="11"/>
  <c r="F58" i="11"/>
  <c r="P64" i="11"/>
  <c r="L64" i="11"/>
  <c r="H64" i="11"/>
  <c r="O64" i="11"/>
  <c r="K64" i="11"/>
  <c r="G64" i="11"/>
  <c r="N64" i="11"/>
  <c r="J64" i="11"/>
  <c r="F64" i="11"/>
  <c r="P85" i="11"/>
  <c r="L85" i="11"/>
  <c r="H85" i="11"/>
  <c r="N85" i="11"/>
  <c r="J85" i="11"/>
  <c r="F85" i="11"/>
  <c r="O85" i="11"/>
  <c r="G85" i="11"/>
  <c r="M85" i="11"/>
  <c r="E85" i="11"/>
  <c r="K85" i="11"/>
  <c r="P16" i="11"/>
  <c r="L16" i="11"/>
  <c r="H16" i="11"/>
  <c r="N16" i="11"/>
  <c r="J16" i="11"/>
  <c r="F16" i="11"/>
  <c r="I18" i="11"/>
  <c r="K6" i="11"/>
  <c r="G12" i="11"/>
  <c r="K12" i="11"/>
  <c r="O12" i="11"/>
  <c r="E16" i="11"/>
  <c r="M16" i="11"/>
  <c r="E18" i="11"/>
  <c r="M18" i="11"/>
  <c r="P22" i="11"/>
  <c r="L22" i="11"/>
  <c r="H22" i="11"/>
  <c r="N22" i="11"/>
  <c r="J22" i="11"/>
  <c r="F22" i="11"/>
  <c r="N24" i="11"/>
  <c r="J24" i="11"/>
  <c r="F24" i="11"/>
  <c r="P24" i="11"/>
  <c r="L24" i="11"/>
  <c r="H24" i="11"/>
  <c r="P46" i="11"/>
  <c r="L46" i="11"/>
  <c r="H46" i="11"/>
  <c r="O46" i="11"/>
  <c r="K46" i="11"/>
  <c r="G46" i="11"/>
  <c r="N46" i="11"/>
  <c r="J46" i="11"/>
  <c r="F46" i="11"/>
  <c r="P52" i="11"/>
  <c r="L52" i="11"/>
  <c r="H52" i="11"/>
  <c r="O52" i="11"/>
  <c r="K52" i="11"/>
  <c r="G52" i="11"/>
  <c r="N52" i="11"/>
  <c r="J52" i="11"/>
  <c r="F52" i="11"/>
  <c r="P70" i="11"/>
  <c r="L70" i="11"/>
  <c r="H70" i="11"/>
  <c r="O70" i="11"/>
  <c r="K70" i="11"/>
  <c r="G70" i="11"/>
  <c r="N70" i="11"/>
  <c r="J70" i="11"/>
  <c r="F70" i="11"/>
  <c r="F73" i="11"/>
  <c r="N107" i="11"/>
  <c r="J107" i="11"/>
  <c r="F107" i="11"/>
  <c r="P107" i="11"/>
  <c r="L107" i="11"/>
  <c r="H107" i="11"/>
  <c r="O107" i="11"/>
  <c r="G107" i="11"/>
  <c r="M107" i="11"/>
  <c r="E107" i="11"/>
  <c r="K107" i="11"/>
  <c r="I6" i="11"/>
  <c r="M12" i="11"/>
  <c r="I16" i="11"/>
  <c r="G6" i="11"/>
  <c r="O6" i="11"/>
  <c r="F4" i="11"/>
  <c r="J4" i="11"/>
  <c r="H6" i="11"/>
  <c r="L6" i="11"/>
  <c r="F10" i="11"/>
  <c r="J10" i="11"/>
  <c r="H12" i="11"/>
  <c r="L12" i="11"/>
  <c r="G16" i="11"/>
  <c r="O16" i="11"/>
  <c r="G18" i="11"/>
  <c r="O18" i="11"/>
  <c r="K22" i="11"/>
  <c r="K24" i="11"/>
  <c r="P28" i="11"/>
  <c r="L28" i="11"/>
  <c r="H28" i="11"/>
  <c r="N28" i="11"/>
  <c r="J28" i="11"/>
  <c r="F28" i="11"/>
  <c r="P34" i="11"/>
  <c r="L34" i="11"/>
  <c r="H34" i="11"/>
  <c r="O34" i="11"/>
  <c r="K34" i="11"/>
  <c r="G34" i="11"/>
  <c r="N34" i="11"/>
  <c r="J34" i="11"/>
  <c r="F34" i="11"/>
  <c r="P40" i="11"/>
  <c r="L40" i="11"/>
  <c r="H40" i="11"/>
  <c r="O40" i="11"/>
  <c r="K40" i="11"/>
  <c r="G40" i="11"/>
  <c r="N40" i="11"/>
  <c r="J40" i="11"/>
  <c r="F40" i="11"/>
  <c r="E46" i="11"/>
  <c r="E52" i="11"/>
  <c r="J73" i="11"/>
  <c r="N77" i="11"/>
  <c r="J77" i="11"/>
  <c r="F77" i="11"/>
  <c r="P77" i="11"/>
  <c r="L77" i="11"/>
  <c r="H77" i="11"/>
  <c r="O77" i="11"/>
  <c r="G77" i="11"/>
  <c r="M77" i="11"/>
  <c r="E77" i="11"/>
  <c r="K77" i="11"/>
  <c r="I89" i="11"/>
  <c r="P103" i="11"/>
  <c r="L103" i="11"/>
  <c r="H103" i="11"/>
  <c r="N103" i="11"/>
  <c r="J103" i="11"/>
  <c r="F103" i="11"/>
  <c r="O103" i="11"/>
  <c r="G103" i="11"/>
  <c r="M103" i="11"/>
  <c r="E103" i="11"/>
  <c r="K103" i="11"/>
  <c r="K19" i="11"/>
  <c r="G25" i="11"/>
  <c r="K25" i="11"/>
  <c r="H30" i="11"/>
  <c r="L30" i="11"/>
  <c r="P30" i="11"/>
  <c r="H36" i="11"/>
  <c r="L36" i="11"/>
  <c r="P36" i="11"/>
  <c r="H42" i="11"/>
  <c r="L42" i="11"/>
  <c r="P42" i="11"/>
  <c r="K43" i="11"/>
  <c r="H48" i="11"/>
  <c r="L48" i="11"/>
  <c r="P48" i="11"/>
  <c r="H54" i="11"/>
  <c r="L54" i="11"/>
  <c r="P54" i="11"/>
  <c r="H60" i="11"/>
  <c r="L60" i="11"/>
  <c r="P60" i="11"/>
  <c r="H66" i="11"/>
  <c r="L66" i="11"/>
  <c r="P66" i="11"/>
  <c r="H72" i="11"/>
  <c r="L72" i="11"/>
  <c r="P72" i="11"/>
  <c r="G79" i="11"/>
  <c r="N83" i="11"/>
  <c r="J83" i="11"/>
  <c r="F83" i="11"/>
  <c r="P83" i="11"/>
  <c r="L83" i="11"/>
  <c r="H83" i="11"/>
  <c r="P109" i="11"/>
  <c r="L109" i="11"/>
  <c r="H109" i="11"/>
  <c r="N109" i="11"/>
  <c r="J109" i="11"/>
  <c r="F109" i="11"/>
  <c r="N113" i="11"/>
  <c r="J113" i="11"/>
  <c r="F113" i="11"/>
  <c r="P113" i="11"/>
  <c r="L113" i="11"/>
  <c r="H113" i="11"/>
  <c r="P79" i="11"/>
  <c r="L79" i="11"/>
  <c r="H79" i="11"/>
  <c r="N79" i="11"/>
  <c r="J79" i="11"/>
  <c r="F79" i="11"/>
  <c r="P91" i="11"/>
  <c r="L91" i="11"/>
  <c r="H91" i="11"/>
  <c r="N91" i="11"/>
  <c r="J91" i="11"/>
  <c r="F91" i="11"/>
  <c r="N95" i="11"/>
  <c r="J95" i="11"/>
  <c r="F95" i="11"/>
  <c r="P95" i="11"/>
  <c r="L95" i="11"/>
  <c r="H95" i="11"/>
  <c r="G97" i="11"/>
  <c r="K109" i="11"/>
  <c r="K113" i="11"/>
  <c r="F30" i="11"/>
  <c r="J30" i="11"/>
  <c r="F36" i="11"/>
  <c r="J36" i="11"/>
  <c r="F42" i="11"/>
  <c r="J42" i="11"/>
  <c r="F48" i="11"/>
  <c r="J48" i="11"/>
  <c r="F54" i="11"/>
  <c r="J54" i="11"/>
  <c r="F60" i="11"/>
  <c r="J60" i="11"/>
  <c r="F66" i="11"/>
  <c r="J66" i="11"/>
  <c r="F72" i="11"/>
  <c r="J72" i="11"/>
  <c r="K79" i="11"/>
  <c r="E83" i="11"/>
  <c r="M83" i="11"/>
  <c r="K91" i="11"/>
  <c r="P97" i="11"/>
  <c r="L97" i="11"/>
  <c r="H97" i="11"/>
  <c r="N97" i="11"/>
  <c r="J97" i="11"/>
  <c r="F97" i="11"/>
  <c r="N101" i="11"/>
  <c r="J101" i="11"/>
  <c r="F101" i="11"/>
  <c r="P101" i="11"/>
  <c r="L101" i="11"/>
  <c r="H101" i="11"/>
  <c r="E109" i="11"/>
  <c r="M109" i="11"/>
  <c r="E113" i="11"/>
  <c r="M113" i="11"/>
  <c r="K78" i="11"/>
  <c r="K90" i="11"/>
  <c r="G96" i="11"/>
  <c r="K96" i="11"/>
  <c r="G102" i="11"/>
  <c r="K102" i="11"/>
  <c r="G108" i="11"/>
  <c r="K108" i="11"/>
  <c r="G114" i="11"/>
  <c r="K114" i="11"/>
  <c r="F115" i="11"/>
  <c r="J115" i="11"/>
  <c r="N115" i="11"/>
  <c r="G115" i="11"/>
  <c r="K115" i="11"/>
  <c r="O115" i="11"/>
  <c r="H115" i="11"/>
  <c r="L115" i="11"/>
  <c r="S115" i="15"/>
  <c r="M115" i="15" s="1"/>
  <c r="S114" i="15"/>
  <c r="O114" i="15" s="1"/>
  <c r="K114" i="15"/>
  <c r="J114" i="15"/>
  <c r="S113" i="15"/>
  <c r="N113" i="15" s="1"/>
  <c r="P113" i="15"/>
  <c r="O113" i="15"/>
  <c r="M113" i="15"/>
  <c r="L113" i="15"/>
  <c r="K113" i="15"/>
  <c r="I113" i="15"/>
  <c r="H113" i="15"/>
  <c r="G113" i="15"/>
  <c r="E113" i="15"/>
  <c r="S112" i="15"/>
  <c r="O112" i="15" s="1"/>
  <c r="P112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S109" i="15"/>
  <c r="M109" i="15" s="1"/>
  <c r="I109" i="15"/>
  <c r="S108" i="15"/>
  <c r="K108" i="15" s="1"/>
  <c r="S107" i="15"/>
  <c r="N107" i="15" s="1"/>
  <c r="L107" i="15"/>
  <c r="G107" i="15"/>
  <c r="S106" i="15"/>
  <c r="O106" i="15" s="1"/>
  <c r="P106" i="15"/>
  <c r="E106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S103" i="15"/>
  <c r="N103" i="15" s="1"/>
  <c r="S102" i="15"/>
  <c r="O102" i="15"/>
  <c r="E102" i="15"/>
  <c r="S101" i="15"/>
  <c r="P101" i="15" s="1"/>
  <c r="L101" i="15"/>
  <c r="H101" i="15"/>
  <c r="S100" i="15"/>
  <c r="P100" i="15" s="1"/>
  <c r="P99" i="15"/>
  <c r="O99" i="15"/>
  <c r="N99" i="15"/>
  <c r="M99" i="15"/>
  <c r="L99" i="15"/>
  <c r="K99" i="15"/>
  <c r="J99" i="15"/>
  <c r="I99" i="15"/>
  <c r="H99" i="15"/>
  <c r="G99" i="15"/>
  <c r="F99" i="15"/>
  <c r="E99" i="15"/>
  <c r="S97" i="15"/>
  <c r="J97" i="15" s="1"/>
  <c r="F97" i="15"/>
  <c r="S96" i="15"/>
  <c r="P96" i="15" s="1"/>
  <c r="O96" i="15"/>
  <c r="S95" i="15"/>
  <c r="P95" i="15" s="1"/>
  <c r="S94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S91" i="15"/>
  <c r="N91" i="15" s="1"/>
  <c r="S90" i="15"/>
  <c r="P90" i="15" s="1"/>
  <c r="S89" i="15"/>
  <c r="P89" i="15" s="1"/>
  <c r="L89" i="15"/>
  <c r="E89" i="15"/>
  <c r="S88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S85" i="15"/>
  <c r="M85" i="15" s="1"/>
  <c r="S84" i="15"/>
  <c r="O84" i="15" s="1"/>
  <c r="S83" i="15"/>
  <c r="I83" i="15" s="1"/>
  <c r="S82" i="15"/>
  <c r="I82" i="15" s="1"/>
  <c r="P81" i="15"/>
  <c r="O81" i="15"/>
  <c r="N81" i="15"/>
  <c r="M81" i="15"/>
  <c r="L81" i="15"/>
  <c r="K81" i="15"/>
  <c r="J81" i="15"/>
  <c r="I81" i="15"/>
  <c r="H81" i="15"/>
  <c r="G81" i="15"/>
  <c r="F81" i="15"/>
  <c r="E81" i="15"/>
  <c r="S79" i="15"/>
  <c r="N79" i="15" s="1"/>
  <c r="I79" i="15"/>
  <c r="S78" i="15"/>
  <c r="P78" i="15" s="1"/>
  <c r="S77" i="15"/>
  <c r="P77" i="15" s="1"/>
  <c r="S76" i="15"/>
  <c r="P76" i="15" s="1"/>
  <c r="I76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S73" i="15"/>
  <c r="L73" i="15" s="1"/>
  <c r="S72" i="15"/>
  <c r="O72" i="15" s="1"/>
  <c r="S71" i="15"/>
  <c r="P71" i="15" s="1"/>
  <c r="J71" i="15"/>
  <c r="S70" i="15"/>
  <c r="P70" i="15" s="1"/>
  <c r="O70" i="15"/>
  <c r="K70" i="15"/>
  <c r="G70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S67" i="15"/>
  <c r="O67" i="15" s="1"/>
  <c r="S66" i="15"/>
  <c r="M66" i="15" s="1"/>
  <c r="S65" i="15"/>
  <c r="L65" i="15" s="1"/>
  <c r="M65" i="15"/>
  <c r="I65" i="15"/>
  <c r="E65" i="15"/>
  <c r="S64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S61" i="15"/>
  <c r="J61" i="15" s="1"/>
  <c r="G61" i="15"/>
  <c r="S60" i="15"/>
  <c r="O60" i="15" s="1"/>
  <c r="S59" i="15"/>
  <c r="N59" i="15" s="1"/>
  <c r="G59" i="15"/>
  <c r="S58" i="15"/>
  <c r="O58" i="15" s="1"/>
  <c r="P57" i="15"/>
  <c r="O57" i="15"/>
  <c r="N57" i="15"/>
  <c r="M57" i="15"/>
  <c r="L57" i="15"/>
  <c r="K57" i="15"/>
  <c r="J57" i="15"/>
  <c r="I57" i="15"/>
  <c r="H57" i="15"/>
  <c r="G57" i="15"/>
  <c r="F57" i="15"/>
  <c r="E57" i="15"/>
  <c r="S55" i="15"/>
  <c r="O55" i="15" s="1"/>
  <c r="P55" i="15"/>
  <c r="N55" i="15"/>
  <c r="J55" i="15"/>
  <c r="I55" i="15"/>
  <c r="H55" i="15"/>
  <c r="G55" i="15"/>
  <c r="F55" i="15"/>
  <c r="E55" i="15"/>
  <c r="S54" i="15"/>
  <c r="O54" i="15" s="1"/>
  <c r="S53" i="15"/>
  <c r="O53" i="15" s="1"/>
  <c r="P53" i="15"/>
  <c r="M53" i="15"/>
  <c r="I53" i="15"/>
  <c r="H53" i="15"/>
  <c r="E53" i="15"/>
  <c r="S52" i="15"/>
  <c r="P52" i="15" s="1"/>
  <c r="P51" i="15"/>
  <c r="O51" i="15"/>
  <c r="N51" i="15"/>
  <c r="M51" i="15"/>
  <c r="L51" i="15"/>
  <c r="K51" i="15"/>
  <c r="J51" i="15"/>
  <c r="I51" i="15"/>
  <c r="H51" i="15"/>
  <c r="G51" i="15"/>
  <c r="F51" i="15"/>
  <c r="E51" i="15"/>
  <c r="S49" i="15"/>
  <c r="O49" i="15" s="1"/>
  <c r="P49" i="15"/>
  <c r="N49" i="15"/>
  <c r="L49" i="15"/>
  <c r="K49" i="15"/>
  <c r="J49" i="15"/>
  <c r="H49" i="15"/>
  <c r="G49" i="15"/>
  <c r="F49" i="15"/>
  <c r="S48" i="15"/>
  <c r="O48" i="15" s="1"/>
  <c r="E48" i="15"/>
  <c r="S47" i="15"/>
  <c r="O47" i="15" s="1"/>
  <c r="N47" i="15"/>
  <c r="M47" i="15"/>
  <c r="L47" i="15"/>
  <c r="J47" i="15"/>
  <c r="I47" i="15"/>
  <c r="H47" i="15"/>
  <c r="G47" i="15"/>
  <c r="F47" i="15"/>
  <c r="E47" i="15"/>
  <c r="S46" i="15"/>
  <c r="P46" i="15" s="1"/>
  <c r="M46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S43" i="15"/>
  <c r="M43" i="15" s="1"/>
  <c r="S42" i="15"/>
  <c r="S41" i="15"/>
  <c r="H41" i="15" s="1"/>
  <c r="S40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S37" i="15"/>
  <c r="P37" i="15" s="1"/>
  <c r="S36" i="15"/>
  <c r="O36" i="15" s="1"/>
  <c r="M36" i="15"/>
  <c r="S35" i="15"/>
  <c r="N35" i="15" s="1"/>
  <c r="H35" i="15"/>
  <c r="S34" i="15"/>
  <c r="I34" i="15" s="1"/>
  <c r="P33" i="15"/>
  <c r="O33" i="15"/>
  <c r="N33" i="15"/>
  <c r="M33" i="15"/>
  <c r="L33" i="15"/>
  <c r="K33" i="15"/>
  <c r="J33" i="15"/>
  <c r="I33" i="15"/>
  <c r="H33" i="15"/>
  <c r="G33" i="15"/>
  <c r="F33" i="15"/>
  <c r="E33" i="15"/>
  <c r="S31" i="15"/>
  <c r="O31" i="15" s="1"/>
  <c r="S30" i="15"/>
  <c r="O30" i="15" s="1"/>
  <c r="M30" i="15"/>
  <c r="I30" i="15"/>
  <c r="S29" i="15"/>
  <c r="N29" i="15" s="1"/>
  <c r="G29" i="15"/>
  <c r="S28" i="15"/>
  <c r="I28" i="15" s="1"/>
  <c r="O28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S25" i="15"/>
  <c r="O25" i="15" s="1"/>
  <c r="S24" i="15"/>
  <c r="S23" i="15"/>
  <c r="M23" i="15" s="1"/>
  <c r="H23" i="15"/>
  <c r="S22" i="15"/>
  <c r="G22" i="15" s="1"/>
  <c r="P21" i="15"/>
  <c r="O21" i="15"/>
  <c r="N21" i="15"/>
  <c r="M21" i="15"/>
  <c r="L21" i="15"/>
  <c r="K21" i="15"/>
  <c r="J21" i="15"/>
  <c r="I21" i="15"/>
  <c r="H21" i="15"/>
  <c r="G21" i="15"/>
  <c r="F21" i="15"/>
  <c r="E21" i="15"/>
  <c r="S19" i="15"/>
  <c r="L19" i="15" s="1"/>
  <c r="S18" i="15"/>
  <c r="M18" i="15" s="1"/>
  <c r="S17" i="15"/>
  <c r="F17" i="15" s="1"/>
  <c r="S16" i="15"/>
  <c r="P16" i="15" s="1"/>
  <c r="P15" i="15"/>
  <c r="O15" i="15"/>
  <c r="N15" i="15"/>
  <c r="M15" i="15"/>
  <c r="L15" i="15"/>
  <c r="K15" i="15"/>
  <c r="J15" i="15"/>
  <c r="I15" i="15"/>
  <c r="H15" i="15"/>
  <c r="G15" i="15"/>
  <c r="F15" i="15"/>
  <c r="E15" i="15"/>
  <c r="S13" i="15"/>
  <c r="O13" i="15" s="1"/>
  <c r="S12" i="15"/>
  <c r="P12" i="15" s="1"/>
  <c r="S11" i="15"/>
  <c r="P11" i="15" s="1"/>
  <c r="K11" i="15"/>
  <c r="F11" i="15"/>
  <c r="S10" i="15"/>
  <c r="P10" i="15" s="1"/>
  <c r="P9" i="15"/>
  <c r="O9" i="15"/>
  <c r="N9" i="15"/>
  <c r="M9" i="15"/>
  <c r="L9" i="15"/>
  <c r="K9" i="15"/>
  <c r="J9" i="15"/>
  <c r="I9" i="15"/>
  <c r="H9" i="15"/>
  <c r="G9" i="15"/>
  <c r="F9" i="15"/>
  <c r="E9" i="15"/>
  <c r="S7" i="15"/>
  <c r="L7" i="15" s="1"/>
  <c r="S6" i="15"/>
  <c r="S5" i="15"/>
  <c r="E5" i="15" s="1"/>
  <c r="S4" i="15"/>
  <c r="P4" i="15" s="1"/>
  <c r="I4" i="15"/>
  <c r="P3" i="15"/>
  <c r="O3" i="15"/>
  <c r="N3" i="15"/>
  <c r="M3" i="15"/>
  <c r="L3" i="15"/>
  <c r="K3" i="15"/>
  <c r="J3" i="15"/>
  <c r="I3" i="15"/>
  <c r="H3" i="15"/>
  <c r="G3" i="15"/>
  <c r="F3" i="15"/>
  <c r="E3" i="15"/>
  <c r="I73" i="15" l="1"/>
  <c r="E78" i="15"/>
  <c r="H107" i="15"/>
  <c r="I78" i="15"/>
  <c r="M107" i="15"/>
  <c r="N11" i="15"/>
  <c r="K73" i="15"/>
  <c r="F78" i="15"/>
  <c r="M78" i="15"/>
  <c r="F96" i="15"/>
  <c r="I107" i="15"/>
  <c r="O107" i="15"/>
  <c r="G73" i="15"/>
  <c r="J78" i="15"/>
  <c r="E96" i="15"/>
  <c r="E23" i="15"/>
  <c r="F31" i="15"/>
  <c r="E46" i="15"/>
  <c r="L53" i="15"/>
  <c r="M54" i="15"/>
  <c r="L55" i="15"/>
  <c r="I60" i="15"/>
  <c r="I70" i="15"/>
  <c r="E71" i="15"/>
  <c r="E73" i="15"/>
  <c r="M73" i="15"/>
  <c r="F77" i="15"/>
  <c r="H78" i="15"/>
  <c r="N78" i="15"/>
  <c r="G90" i="15"/>
  <c r="E95" i="15"/>
  <c r="K96" i="15"/>
  <c r="E107" i="15"/>
  <c r="K107" i="15"/>
  <c r="P107" i="15"/>
  <c r="H13" i="15"/>
  <c r="H29" i="15"/>
  <c r="M29" i="15"/>
  <c r="G31" i="15"/>
  <c r="O34" i="15"/>
  <c r="K35" i="15"/>
  <c r="E41" i="15"/>
  <c r="I48" i="15"/>
  <c r="M60" i="15"/>
  <c r="P61" i="15"/>
  <c r="H65" i="15"/>
  <c r="P65" i="15"/>
  <c r="I67" i="15"/>
  <c r="O71" i="15"/>
  <c r="F73" i="15"/>
  <c r="J73" i="15"/>
  <c r="N73" i="15"/>
  <c r="M76" i="15"/>
  <c r="J77" i="15"/>
  <c r="M89" i="15"/>
  <c r="I90" i="15"/>
  <c r="I91" i="15"/>
  <c r="I95" i="15"/>
  <c r="I97" i="15"/>
  <c r="E100" i="15"/>
  <c r="E101" i="15"/>
  <c r="I101" i="15"/>
  <c r="M101" i="15"/>
  <c r="L29" i="15"/>
  <c r="I29" i="15"/>
  <c r="O29" i="15"/>
  <c r="J31" i="15"/>
  <c r="L35" i="15"/>
  <c r="L41" i="15"/>
  <c r="K77" i="15"/>
  <c r="F85" i="15"/>
  <c r="M90" i="15"/>
  <c r="L95" i="15"/>
  <c r="M97" i="15"/>
  <c r="I100" i="15"/>
  <c r="F101" i="15"/>
  <c r="J101" i="15"/>
  <c r="N101" i="15"/>
  <c r="H106" i="15"/>
  <c r="E29" i="15"/>
  <c r="K29" i="15"/>
  <c r="P29" i="15"/>
  <c r="P31" i="15"/>
  <c r="G35" i="15"/>
  <c r="P35" i="15"/>
  <c r="M41" i="15"/>
  <c r="F61" i="15"/>
  <c r="E70" i="15"/>
  <c r="M70" i="15"/>
  <c r="F71" i="15"/>
  <c r="H73" i="15"/>
  <c r="E76" i="15"/>
  <c r="E77" i="15"/>
  <c r="O77" i="15"/>
  <c r="G78" i="15"/>
  <c r="L78" i="15"/>
  <c r="E79" i="15"/>
  <c r="N85" i="15"/>
  <c r="I89" i="15"/>
  <c r="F90" i="15"/>
  <c r="N90" i="15"/>
  <c r="M95" i="15"/>
  <c r="J96" i="15"/>
  <c r="E97" i="15"/>
  <c r="N97" i="15"/>
  <c r="M100" i="15"/>
  <c r="G101" i="15"/>
  <c r="K101" i="15"/>
  <c r="O101" i="15"/>
  <c r="M106" i="15"/>
  <c r="F107" i="15"/>
  <c r="J107" i="15"/>
  <c r="F108" i="15"/>
  <c r="E112" i="15"/>
  <c r="H84" i="15"/>
  <c r="E43" i="15"/>
  <c r="G52" i="15"/>
  <c r="L59" i="15"/>
  <c r="H43" i="15"/>
  <c r="I52" i="15"/>
  <c r="K71" i="15"/>
  <c r="H112" i="15"/>
  <c r="K5" i="15"/>
  <c r="I23" i="15"/>
  <c r="G28" i="15"/>
  <c r="H31" i="15"/>
  <c r="L31" i="15"/>
  <c r="G34" i="15"/>
  <c r="E35" i="15"/>
  <c r="I35" i="15"/>
  <c r="M35" i="15"/>
  <c r="E36" i="15"/>
  <c r="F37" i="15"/>
  <c r="L43" i="15"/>
  <c r="I46" i="15"/>
  <c r="M52" i="15"/>
  <c r="F53" i="15"/>
  <c r="J53" i="15"/>
  <c r="N53" i="15"/>
  <c r="E54" i="15"/>
  <c r="E59" i="15"/>
  <c r="I59" i="15"/>
  <c r="O59" i="15"/>
  <c r="F67" i="15"/>
  <c r="M67" i="15"/>
  <c r="G71" i="15"/>
  <c r="M71" i="15"/>
  <c r="E72" i="15"/>
  <c r="G77" i="15"/>
  <c r="M77" i="15"/>
  <c r="L84" i="15"/>
  <c r="I85" i="15"/>
  <c r="G96" i="15"/>
  <c r="M96" i="15"/>
  <c r="I112" i="15"/>
  <c r="I119" i="11"/>
  <c r="I49" i="16" s="1"/>
  <c r="I50" i="16" s="1"/>
  <c r="K31" i="15"/>
  <c r="H59" i="15"/>
  <c r="M59" i="15"/>
  <c r="L67" i="15"/>
  <c r="K84" i="15"/>
  <c r="E31" i="15"/>
  <c r="I31" i="15"/>
  <c r="N31" i="15"/>
  <c r="F35" i="15"/>
  <c r="J35" i="15"/>
  <c r="O35" i="15"/>
  <c r="I36" i="15"/>
  <c r="K46" i="15"/>
  <c r="E49" i="15"/>
  <c r="I49" i="15"/>
  <c r="M49" i="15"/>
  <c r="E52" i="15"/>
  <c r="O52" i="15"/>
  <c r="G53" i="15"/>
  <c r="K53" i="15"/>
  <c r="I54" i="15"/>
  <c r="F59" i="15"/>
  <c r="K59" i="15"/>
  <c r="P59" i="15"/>
  <c r="H67" i="15"/>
  <c r="N67" i="15"/>
  <c r="I71" i="15"/>
  <c r="N71" i="15"/>
  <c r="I72" i="15"/>
  <c r="I77" i="15"/>
  <c r="N77" i="15"/>
  <c r="G84" i="15"/>
  <c r="J85" i="15"/>
  <c r="K90" i="15"/>
  <c r="E91" i="15"/>
  <c r="I96" i="15"/>
  <c r="N96" i="15"/>
  <c r="I103" i="15"/>
  <c r="I106" i="15"/>
  <c r="M112" i="15"/>
  <c r="F113" i="15"/>
  <c r="J113" i="15"/>
  <c r="F114" i="15"/>
  <c r="P23" i="15"/>
  <c r="J25" i="15"/>
  <c r="F25" i="15"/>
  <c r="I7" i="15"/>
  <c r="I11" i="15"/>
  <c r="I12" i="15"/>
  <c r="H16" i="15"/>
  <c r="N25" i="15"/>
  <c r="I25" i="15"/>
  <c r="P25" i="15"/>
  <c r="E25" i="15"/>
  <c r="L25" i="15"/>
  <c r="E16" i="15"/>
  <c r="I16" i="15"/>
  <c r="M16" i="15"/>
  <c r="L16" i="15"/>
  <c r="F16" i="15"/>
  <c r="J16" i="15"/>
  <c r="N16" i="15"/>
  <c r="G16" i="15"/>
  <c r="K16" i="15"/>
  <c r="O16" i="15"/>
  <c r="I10" i="15"/>
  <c r="E11" i="15"/>
  <c r="J11" i="15"/>
  <c r="O11" i="15"/>
  <c r="M12" i="15"/>
  <c r="I13" i="15"/>
  <c r="M13" i="15"/>
  <c r="H10" i="15"/>
  <c r="M10" i="15"/>
  <c r="E10" i="15"/>
  <c r="G11" i="15"/>
  <c r="M11" i="15"/>
  <c r="E12" i="15"/>
  <c r="E13" i="15"/>
  <c r="P13" i="15"/>
  <c r="M4" i="15"/>
  <c r="O5" i="15"/>
  <c r="E4" i="15"/>
  <c r="P40" i="15"/>
  <c r="O40" i="15"/>
  <c r="G40" i="15"/>
  <c r="M40" i="15"/>
  <c r="E40" i="15"/>
  <c r="O42" i="15"/>
  <c r="M42" i="15"/>
  <c r="I42" i="15"/>
  <c r="P64" i="15"/>
  <c r="O64" i="15"/>
  <c r="G64" i="15"/>
  <c r="M64" i="15"/>
  <c r="E64" i="15"/>
  <c r="O83" i="15"/>
  <c r="K83" i="15"/>
  <c r="G83" i="15"/>
  <c r="N83" i="15"/>
  <c r="J83" i="15"/>
  <c r="F83" i="15"/>
  <c r="P88" i="15"/>
  <c r="I88" i="15"/>
  <c r="M94" i="15"/>
  <c r="P94" i="15"/>
  <c r="L94" i="15"/>
  <c r="F4" i="15"/>
  <c r="N4" i="15"/>
  <c r="O19" i="15"/>
  <c r="P19" i="15"/>
  <c r="H19" i="15"/>
  <c r="M19" i="15"/>
  <c r="E19" i="15"/>
  <c r="O37" i="15"/>
  <c r="N37" i="15"/>
  <c r="I37" i="15"/>
  <c r="E37" i="15"/>
  <c r="M37" i="15"/>
  <c r="H37" i="15"/>
  <c r="P58" i="15"/>
  <c r="M58" i="15"/>
  <c r="E58" i="15"/>
  <c r="K58" i="15"/>
  <c r="M82" i="15"/>
  <c r="P82" i="15"/>
  <c r="L82" i="15"/>
  <c r="P102" i="15"/>
  <c r="N102" i="15"/>
  <c r="I102" i="15"/>
  <c r="M102" i="15"/>
  <c r="G102" i="15"/>
  <c r="G4" i="15"/>
  <c r="O4" i="15"/>
  <c r="P5" i="15"/>
  <c r="N5" i="15"/>
  <c r="I5" i="15"/>
  <c r="M5" i="15"/>
  <c r="G5" i="15"/>
  <c r="P18" i="15"/>
  <c r="I18" i="15"/>
  <c r="E18" i="15"/>
  <c r="O23" i="15"/>
  <c r="K23" i="15"/>
  <c r="G23" i="15"/>
  <c r="N23" i="15"/>
  <c r="J23" i="15"/>
  <c r="F23" i="15"/>
  <c r="J37" i="15"/>
  <c r="I40" i="15"/>
  <c r="O41" i="15"/>
  <c r="P41" i="15"/>
  <c r="K41" i="15"/>
  <c r="G41" i="15"/>
  <c r="N41" i="15"/>
  <c r="J41" i="15"/>
  <c r="F41" i="15"/>
  <c r="O43" i="15"/>
  <c r="P43" i="15"/>
  <c r="K43" i="15"/>
  <c r="G43" i="15"/>
  <c r="N43" i="15"/>
  <c r="J43" i="15"/>
  <c r="F43" i="15"/>
  <c r="G58" i="15"/>
  <c r="I64" i="15"/>
  <c r="E83" i="15"/>
  <c r="M83" i="15"/>
  <c r="P84" i="15"/>
  <c r="N84" i="15"/>
  <c r="J84" i="15"/>
  <c r="F84" i="15"/>
  <c r="M84" i="15"/>
  <c r="I84" i="15"/>
  <c r="E84" i="15"/>
  <c r="H89" i="15"/>
  <c r="H94" i="15"/>
  <c r="H95" i="15"/>
  <c r="J102" i="15"/>
  <c r="E114" i="15"/>
  <c r="P6" i="15"/>
  <c r="I6" i="15"/>
  <c r="E6" i="15"/>
  <c r="P17" i="15"/>
  <c r="N17" i="15"/>
  <c r="I17" i="15"/>
  <c r="M17" i="15"/>
  <c r="G17" i="15"/>
  <c r="P108" i="15"/>
  <c r="N108" i="15"/>
  <c r="I108" i="15"/>
  <c r="M108" i="15"/>
  <c r="G108" i="15"/>
  <c r="J4" i="15"/>
  <c r="J17" i="15"/>
  <c r="G37" i="15"/>
  <c r="O61" i="15"/>
  <c r="N61" i="15"/>
  <c r="I61" i="15"/>
  <c r="E61" i="15"/>
  <c r="M61" i="15"/>
  <c r="H61" i="15"/>
  <c r="O66" i="15"/>
  <c r="I66" i="15"/>
  <c r="E66" i="15"/>
  <c r="L83" i="15"/>
  <c r="F102" i="15"/>
  <c r="J108" i="15"/>
  <c r="K4" i="15"/>
  <c r="F5" i="15"/>
  <c r="O10" i="15"/>
  <c r="K10" i="15"/>
  <c r="G10" i="15"/>
  <c r="N10" i="15"/>
  <c r="J10" i="15"/>
  <c r="F10" i="15"/>
  <c r="K17" i="15"/>
  <c r="H4" i="15"/>
  <c r="L4" i="15"/>
  <c r="J5" i="15"/>
  <c r="M6" i="15"/>
  <c r="O7" i="15"/>
  <c r="P7" i="15"/>
  <c r="H7" i="15"/>
  <c r="M7" i="15"/>
  <c r="E7" i="15"/>
  <c r="L10" i="15"/>
  <c r="E17" i="15"/>
  <c r="O17" i="15"/>
  <c r="I19" i="15"/>
  <c r="O22" i="15"/>
  <c r="I22" i="15"/>
  <c r="L23" i="15"/>
  <c r="O24" i="15"/>
  <c r="I24" i="15"/>
  <c r="G24" i="15"/>
  <c r="P28" i="15"/>
  <c r="M28" i="15"/>
  <c r="E28" i="15"/>
  <c r="K28" i="15"/>
  <c r="P34" i="15"/>
  <c r="M34" i="15"/>
  <c r="E34" i="15"/>
  <c r="K34" i="15"/>
  <c r="L37" i="15"/>
  <c r="K40" i="15"/>
  <c r="I41" i="15"/>
  <c r="E42" i="15"/>
  <c r="I43" i="15"/>
  <c r="I58" i="15"/>
  <c r="L61" i="15"/>
  <c r="K64" i="15"/>
  <c r="O65" i="15"/>
  <c r="K65" i="15"/>
  <c r="G65" i="15"/>
  <c r="N65" i="15"/>
  <c r="J65" i="15"/>
  <c r="F65" i="15"/>
  <c r="H82" i="15"/>
  <c r="H83" i="15"/>
  <c r="P83" i="15"/>
  <c r="O89" i="15"/>
  <c r="K89" i="15"/>
  <c r="G89" i="15"/>
  <c r="N89" i="15"/>
  <c r="J89" i="15"/>
  <c r="F89" i="15"/>
  <c r="I94" i="15"/>
  <c r="O95" i="15"/>
  <c r="K95" i="15"/>
  <c r="G95" i="15"/>
  <c r="N95" i="15"/>
  <c r="J95" i="15"/>
  <c r="F95" i="15"/>
  <c r="K102" i="15"/>
  <c r="E108" i="15"/>
  <c r="O108" i="15"/>
  <c r="P114" i="15"/>
  <c r="N114" i="15"/>
  <c r="I114" i="15"/>
  <c r="M114" i="15"/>
  <c r="G114" i="15"/>
  <c r="G46" i="15"/>
  <c r="O46" i="15"/>
  <c r="K47" i="15"/>
  <c r="P47" i="15"/>
  <c r="M48" i="15"/>
  <c r="E67" i="15"/>
  <c r="J67" i="15"/>
  <c r="P67" i="15"/>
  <c r="H71" i="15"/>
  <c r="L71" i="15"/>
  <c r="M72" i="15"/>
  <c r="H77" i="15"/>
  <c r="L77" i="15"/>
  <c r="K78" i="15"/>
  <c r="O78" i="15"/>
  <c r="M79" i="15"/>
  <c r="E90" i="15"/>
  <c r="J90" i="15"/>
  <c r="O90" i="15"/>
  <c r="M91" i="15"/>
  <c r="L13" i="15"/>
  <c r="H25" i="15"/>
  <c r="M25" i="15"/>
  <c r="F29" i="15"/>
  <c r="J29" i="15"/>
  <c r="E30" i="15"/>
  <c r="M31" i="15"/>
  <c r="K52" i="15"/>
  <c r="M55" i="15"/>
  <c r="J59" i="15"/>
  <c r="E60" i="15"/>
  <c r="L106" i="15"/>
  <c r="L112" i="15"/>
  <c r="L119" i="11"/>
  <c r="L49" i="16" s="1"/>
  <c r="L50" i="16" s="1"/>
  <c r="G119" i="11"/>
  <c r="P119" i="11"/>
  <c r="N119" i="11"/>
  <c r="N49" i="16" s="1"/>
  <c r="N50" i="16" s="1"/>
  <c r="M119" i="11"/>
  <c r="M49" i="16" s="1"/>
  <c r="M50" i="16" s="1"/>
  <c r="F119" i="11"/>
  <c r="E119" i="11"/>
  <c r="K119" i="11"/>
  <c r="H119" i="11"/>
  <c r="H49" i="16" s="1"/>
  <c r="H50" i="16" s="1"/>
  <c r="O119" i="11"/>
  <c r="O49" i="16" s="1"/>
  <c r="O50" i="16" s="1"/>
  <c r="J119" i="11"/>
  <c r="N120" i="11"/>
  <c r="I120" i="11"/>
  <c r="F6" i="15"/>
  <c r="J6" i="15"/>
  <c r="N6" i="15"/>
  <c r="F12" i="15"/>
  <c r="J12" i="15"/>
  <c r="N12" i="15"/>
  <c r="F18" i="15"/>
  <c r="J18" i="15"/>
  <c r="N18" i="15"/>
  <c r="P22" i="15"/>
  <c r="L22" i="15"/>
  <c r="H22" i="15"/>
  <c r="N22" i="15"/>
  <c r="J22" i="15"/>
  <c r="N24" i="15"/>
  <c r="J24" i="15"/>
  <c r="F24" i="15"/>
  <c r="P24" i="15"/>
  <c r="L24" i="15"/>
  <c r="H24" i="15"/>
  <c r="H5" i="15"/>
  <c r="L5" i="15"/>
  <c r="G6" i="15"/>
  <c r="K6" i="15"/>
  <c r="O6" i="15"/>
  <c r="F7" i="15"/>
  <c r="J7" i="15"/>
  <c r="N7" i="15"/>
  <c r="H11" i="15"/>
  <c r="L11" i="15"/>
  <c r="G12" i="15"/>
  <c r="K12" i="15"/>
  <c r="O12" i="15"/>
  <c r="F13" i="15"/>
  <c r="J13" i="15"/>
  <c r="N13" i="15"/>
  <c r="H17" i="15"/>
  <c r="L17" i="15"/>
  <c r="G18" i="15"/>
  <c r="K18" i="15"/>
  <c r="O18" i="15"/>
  <c r="F19" i="15"/>
  <c r="J19" i="15"/>
  <c r="N19" i="15"/>
  <c r="E22" i="15"/>
  <c r="K22" i="15"/>
  <c r="K24" i="15"/>
  <c r="H6" i="15"/>
  <c r="L6" i="15"/>
  <c r="G7" i="15"/>
  <c r="K7" i="15"/>
  <c r="H12" i="15"/>
  <c r="L12" i="15"/>
  <c r="G13" i="15"/>
  <c r="K13" i="15"/>
  <c r="H18" i="15"/>
  <c r="L18" i="15"/>
  <c r="G19" i="15"/>
  <c r="K19" i="15"/>
  <c r="F22" i="15"/>
  <c r="M22" i="15"/>
  <c r="E24" i="15"/>
  <c r="M24" i="15"/>
  <c r="G25" i="15"/>
  <c r="K25" i="15"/>
  <c r="F28" i="15"/>
  <c r="J28" i="15"/>
  <c r="N28" i="15"/>
  <c r="H30" i="15"/>
  <c r="L30" i="15"/>
  <c r="P30" i="15"/>
  <c r="F34" i="15"/>
  <c r="J34" i="15"/>
  <c r="N34" i="15"/>
  <c r="H36" i="15"/>
  <c r="L36" i="15"/>
  <c r="P36" i="15"/>
  <c r="K37" i="15"/>
  <c r="F40" i="15"/>
  <c r="J40" i="15"/>
  <c r="N40" i="15"/>
  <c r="H42" i="15"/>
  <c r="L42" i="15"/>
  <c r="P42" i="15"/>
  <c r="F46" i="15"/>
  <c r="J46" i="15"/>
  <c r="N46" i="15"/>
  <c r="H48" i="15"/>
  <c r="L48" i="15"/>
  <c r="P48" i="15"/>
  <c r="F52" i="15"/>
  <c r="J52" i="15"/>
  <c r="N52" i="15"/>
  <c r="H54" i="15"/>
  <c r="L54" i="15"/>
  <c r="P54" i="15"/>
  <c r="K55" i="15"/>
  <c r="F58" i="15"/>
  <c r="J58" i="15"/>
  <c r="N58" i="15"/>
  <c r="H60" i="15"/>
  <c r="L60" i="15"/>
  <c r="P60" i="15"/>
  <c r="K61" i="15"/>
  <c r="F64" i="15"/>
  <c r="J64" i="15"/>
  <c r="N64" i="15"/>
  <c r="H66" i="15"/>
  <c r="L66" i="15"/>
  <c r="P66" i="15"/>
  <c r="G67" i="15"/>
  <c r="K67" i="15"/>
  <c r="F70" i="15"/>
  <c r="J70" i="15"/>
  <c r="N70" i="15"/>
  <c r="H72" i="15"/>
  <c r="L72" i="15"/>
  <c r="P72" i="15"/>
  <c r="P73" i="15"/>
  <c r="O73" i="15"/>
  <c r="L76" i="15"/>
  <c r="J79" i="15"/>
  <c r="E82" i="15"/>
  <c r="E85" i="15"/>
  <c r="H88" i="15"/>
  <c r="J91" i="15"/>
  <c r="E94" i="15"/>
  <c r="P97" i="15"/>
  <c r="L97" i="15"/>
  <c r="H97" i="15"/>
  <c r="O97" i="15"/>
  <c r="K97" i="15"/>
  <c r="G97" i="15"/>
  <c r="L100" i="15"/>
  <c r="F103" i="15"/>
  <c r="E109" i="15"/>
  <c r="O88" i="15"/>
  <c r="K88" i="15"/>
  <c r="G88" i="15"/>
  <c r="N88" i="15"/>
  <c r="J88" i="15"/>
  <c r="F88" i="15"/>
  <c r="P103" i="15"/>
  <c r="L103" i="15"/>
  <c r="H103" i="15"/>
  <c r="O103" i="15"/>
  <c r="K103" i="15"/>
  <c r="G103" i="15"/>
  <c r="P115" i="15"/>
  <c r="L115" i="15"/>
  <c r="H115" i="15"/>
  <c r="O115" i="15"/>
  <c r="K115" i="15"/>
  <c r="G115" i="15"/>
  <c r="N115" i="15"/>
  <c r="J115" i="15"/>
  <c r="F115" i="15"/>
  <c r="H28" i="15"/>
  <c r="L28" i="15"/>
  <c r="F30" i="15"/>
  <c r="J30" i="15"/>
  <c r="N30" i="15"/>
  <c r="H34" i="15"/>
  <c r="L34" i="15"/>
  <c r="F36" i="15"/>
  <c r="J36" i="15"/>
  <c r="N36" i="15"/>
  <c r="H40" i="15"/>
  <c r="L40" i="15"/>
  <c r="F42" i="15"/>
  <c r="J42" i="15"/>
  <c r="N42" i="15"/>
  <c r="H46" i="15"/>
  <c r="L46" i="15"/>
  <c r="F48" i="15"/>
  <c r="J48" i="15"/>
  <c r="N48" i="15"/>
  <c r="H52" i="15"/>
  <c r="L52" i="15"/>
  <c r="F54" i="15"/>
  <c r="J54" i="15"/>
  <c r="N54" i="15"/>
  <c r="H58" i="15"/>
  <c r="L58" i="15"/>
  <c r="F60" i="15"/>
  <c r="J60" i="15"/>
  <c r="N60" i="15"/>
  <c r="H64" i="15"/>
  <c r="L64" i="15"/>
  <c r="F66" i="15"/>
  <c r="J66" i="15"/>
  <c r="N66" i="15"/>
  <c r="H70" i="15"/>
  <c r="L70" i="15"/>
  <c r="F72" i="15"/>
  <c r="J72" i="15"/>
  <c r="N72" i="15"/>
  <c r="H76" i="15"/>
  <c r="F79" i="15"/>
  <c r="O82" i="15"/>
  <c r="K82" i="15"/>
  <c r="G82" i="15"/>
  <c r="N82" i="15"/>
  <c r="J82" i="15"/>
  <c r="F82" i="15"/>
  <c r="P85" i="15"/>
  <c r="L85" i="15"/>
  <c r="H85" i="15"/>
  <c r="O85" i="15"/>
  <c r="K85" i="15"/>
  <c r="G85" i="15"/>
  <c r="L88" i="15"/>
  <c r="F91" i="15"/>
  <c r="O94" i="15"/>
  <c r="K94" i="15"/>
  <c r="G94" i="15"/>
  <c r="N94" i="15"/>
  <c r="J94" i="15"/>
  <c r="F94" i="15"/>
  <c r="H100" i="15"/>
  <c r="J103" i="15"/>
  <c r="E115" i="15"/>
  <c r="G30" i="15"/>
  <c r="K30" i="15"/>
  <c r="G36" i="15"/>
  <c r="K36" i="15"/>
  <c r="G42" i="15"/>
  <c r="K42" i="15"/>
  <c r="G48" i="15"/>
  <c r="K48" i="15"/>
  <c r="G54" i="15"/>
  <c r="K54" i="15"/>
  <c r="G60" i="15"/>
  <c r="K60" i="15"/>
  <c r="G66" i="15"/>
  <c r="K66" i="15"/>
  <c r="G72" i="15"/>
  <c r="K72" i="15"/>
  <c r="O76" i="15"/>
  <c r="K76" i="15"/>
  <c r="G76" i="15"/>
  <c r="N76" i="15"/>
  <c r="J76" i="15"/>
  <c r="F76" i="15"/>
  <c r="P79" i="15"/>
  <c r="L79" i="15"/>
  <c r="H79" i="15"/>
  <c r="O79" i="15"/>
  <c r="K79" i="15"/>
  <c r="G79" i="15"/>
  <c r="E88" i="15"/>
  <c r="M88" i="15"/>
  <c r="P91" i="15"/>
  <c r="L91" i="15"/>
  <c r="H91" i="15"/>
  <c r="O91" i="15"/>
  <c r="K91" i="15"/>
  <c r="G91" i="15"/>
  <c r="O100" i="15"/>
  <c r="K100" i="15"/>
  <c r="G100" i="15"/>
  <c r="N100" i="15"/>
  <c r="J100" i="15"/>
  <c r="F100" i="15"/>
  <c r="E103" i="15"/>
  <c r="M103" i="15"/>
  <c r="P109" i="15"/>
  <c r="L109" i="15"/>
  <c r="H109" i="15"/>
  <c r="O109" i="15"/>
  <c r="K109" i="15"/>
  <c r="G109" i="15"/>
  <c r="N109" i="15"/>
  <c r="J109" i="15"/>
  <c r="F109" i="15"/>
  <c r="I115" i="15"/>
  <c r="H90" i="15"/>
  <c r="L90" i="15"/>
  <c r="H96" i="15"/>
  <c r="L96" i="15"/>
  <c r="H102" i="15"/>
  <c r="L102" i="15"/>
  <c r="F106" i="15"/>
  <c r="J106" i="15"/>
  <c r="N106" i="15"/>
  <c r="H108" i="15"/>
  <c r="L108" i="15"/>
  <c r="F112" i="15"/>
  <c r="J112" i="15"/>
  <c r="N112" i="15"/>
  <c r="H114" i="15"/>
  <c r="L114" i="15"/>
  <c r="G106" i="15"/>
  <c r="K106" i="15"/>
  <c r="G112" i="15"/>
  <c r="K112" i="15"/>
  <c r="S115" i="14"/>
  <c r="M115" i="14" s="1"/>
  <c r="S114" i="14"/>
  <c r="O114" i="14" s="1"/>
  <c r="M114" i="14"/>
  <c r="S113" i="14"/>
  <c r="O113" i="14" s="1"/>
  <c r="I113" i="14"/>
  <c r="S112" i="14"/>
  <c r="O112" i="14" s="1"/>
  <c r="K112" i="14"/>
  <c r="I112" i="14"/>
  <c r="G112" i="14"/>
  <c r="P111" i="14"/>
  <c r="O111" i="14"/>
  <c r="N111" i="14"/>
  <c r="M111" i="14"/>
  <c r="L111" i="14"/>
  <c r="K111" i="14"/>
  <c r="J111" i="14"/>
  <c r="I111" i="14"/>
  <c r="H111" i="14"/>
  <c r="G111" i="14"/>
  <c r="F111" i="14"/>
  <c r="E111" i="14"/>
  <c r="S109" i="14"/>
  <c r="S108" i="14"/>
  <c r="J108" i="14"/>
  <c r="S107" i="14"/>
  <c r="K107" i="14" s="1"/>
  <c r="G107" i="14"/>
  <c r="E107" i="14"/>
  <c r="S106" i="14"/>
  <c r="O106" i="14" s="1"/>
  <c r="I106" i="14"/>
  <c r="G106" i="14"/>
  <c r="P105" i="14"/>
  <c r="O105" i="14"/>
  <c r="N105" i="14"/>
  <c r="M105" i="14"/>
  <c r="L105" i="14"/>
  <c r="K105" i="14"/>
  <c r="J105" i="14"/>
  <c r="I105" i="14"/>
  <c r="H105" i="14"/>
  <c r="G105" i="14"/>
  <c r="F105" i="14"/>
  <c r="E105" i="14"/>
  <c r="S103" i="14"/>
  <c r="G103" i="14" s="1"/>
  <c r="S102" i="14"/>
  <c r="O102" i="14" s="1"/>
  <c r="L102" i="14"/>
  <c r="S101" i="14"/>
  <c r="O101" i="14" s="1"/>
  <c r="I101" i="14"/>
  <c r="S100" i="14"/>
  <c r="P99" i="14"/>
  <c r="O99" i="14"/>
  <c r="N99" i="14"/>
  <c r="M99" i="14"/>
  <c r="L99" i="14"/>
  <c r="K99" i="14"/>
  <c r="J99" i="14"/>
  <c r="I99" i="14"/>
  <c r="H99" i="14"/>
  <c r="G99" i="14"/>
  <c r="F99" i="14"/>
  <c r="E99" i="14"/>
  <c r="S97" i="14"/>
  <c r="O97" i="14" s="1"/>
  <c r="E97" i="14"/>
  <c r="S96" i="14"/>
  <c r="S95" i="14"/>
  <c r="O95" i="14" s="1"/>
  <c r="S94" i="14"/>
  <c r="P93" i="14"/>
  <c r="O93" i="14"/>
  <c r="N93" i="14"/>
  <c r="M93" i="14"/>
  <c r="L93" i="14"/>
  <c r="K93" i="14"/>
  <c r="J93" i="14"/>
  <c r="I93" i="14"/>
  <c r="H93" i="14"/>
  <c r="G93" i="14"/>
  <c r="F93" i="14"/>
  <c r="E93" i="14"/>
  <c r="S91" i="14"/>
  <c r="O91" i="14" s="1"/>
  <c r="I91" i="14"/>
  <c r="S90" i="14"/>
  <c r="G90" i="14" s="1"/>
  <c r="S89" i="14"/>
  <c r="O89" i="14" s="1"/>
  <c r="I89" i="14"/>
  <c r="E89" i="14"/>
  <c r="S88" i="14"/>
  <c r="O88" i="14" s="1"/>
  <c r="N88" i="14"/>
  <c r="M88" i="14"/>
  <c r="L88" i="14"/>
  <c r="I88" i="14"/>
  <c r="H88" i="14"/>
  <c r="G88" i="14"/>
  <c r="E88" i="14"/>
  <c r="P87" i="14"/>
  <c r="O87" i="14"/>
  <c r="N87" i="14"/>
  <c r="M87" i="14"/>
  <c r="L87" i="14"/>
  <c r="K87" i="14"/>
  <c r="J87" i="14"/>
  <c r="I87" i="14"/>
  <c r="H87" i="14"/>
  <c r="G87" i="14"/>
  <c r="F87" i="14"/>
  <c r="E87" i="14"/>
  <c r="S85" i="14"/>
  <c r="O85" i="14" s="1"/>
  <c r="S84" i="14"/>
  <c r="O84" i="14" s="1"/>
  <c r="H84" i="14"/>
  <c r="S83" i="14"/>
  <c r="S82" i="14"/>
  <c r="O82" i="14" s="1"/>
  <c r="N82" i="14"/>
  <c r="L82" i="14"/>
  <c r="J82" i="14"/>
  <c r="G82" i="14"/>
  <c r="F82" i="14"/>
  <c r="E82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S79" i="14"/>
  <c r="O79" i="14" s="1"/>
  <c r="I79" i="14"/>
  <c r="S78" i="14"/>
  <c r="S77" i="14"/>
  <c r="S76" i="14"/>
  <c r="E76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S73" i="14"/>
  <c r="S72" i="14"/>
  <c r="O72" i="14" s="1"/>
  <c r="M72" i="14"/>
  <c r="L72" i="14"/>
  <c r="I72" i="14"/>
  <c r="F72" i="14"/>
  <c r="S71" i="14"/>
  <c r="S70" i="14"/>
  <c r="I70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S67" i="14"/>
  <c r="S66" i="14"/>
  <c r="P66" i="14" s="1"/>
  <c r="L66" i="14"/>
  <c r="J66" i="14"/>
  <c r="G66" i="14"/>
  <c r="S65" i="14"/>
  <c r="S64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S61" i="14"/>
  <c r="P61" i="14" s="1"/>
  <c r="O61" i="14"/>
  <c r="G61" i="14"/>
  <c r="E61" i="14"/>
  <c r="S60" i="14"/>
  <c r="S59" i="14"/>
  <c r="O59" i="14" s="1"/>
  <c r="G59" i="14"/>
  <c r="S58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S55" i="14"/>
  <c r="M55" i="14" s="1"/>
  <c r="S54" i="14"/>
  <c r="O54" i="14" s="1"/>
  <c r="P54" i="14"/>
  <c r="S53" i="14"/>
  <c r="S52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S49" i="14"/>
  <c r="S48" i="14"/>
  <c r="O48" i="14" s="1"/>
  <c r="N48" i="14"/>
  <c r="S47" i="14"/>
  <c r="S46" i="14"/>
  <c r="J46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S43" i="14"/>
  <c r="S42" i="14"/>
  <c r="O42" i="14" s="1"/>
  <c r="F42" i="14"/>
  <c r="S41" i="14"/>
  <c r="S40" i="14"/>
  <c r="P40" i="14" s="1"/>
  <c r="J40" i="14"/>
  <c r="G40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S37" i="14"/>
  <c r="M37" i="14" s="1"/>
  <c r="S36" i="14"/>
  <c r="O36" i="14" s="1"/>
  <c r="P36" i="14"/>
  <c r="J36" i="14"/>
  <c r="I36" i="14"/>
  <c r="F36" i="14"/>
  <c r="E36" i="14"/>
  <c r="S35" i="14"/>
  <c r="S34" i="14"/>
  <c r="O34" i="14" s="1"/>
  <c r="N34" i="14"/>
  <c r="L34" i="14"/>
  <c r="K34" i="14"/>
  <c r="H34" i="14"/>
  <c r="G34" i="14"/>
  <c r="F34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S31" i="14"/>
  <c r="K31" i="14" s="1"/>
  <c r="S30" i="14"/>
  <c r="H30" i="14" s="1"/>
  <c r="S29" i="14"/>
  <c r="S28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S25" i="14"/>
  <c r="E25" i="14" s="1"/>
  <c r="S24" i="14"/>
  <c r="O24" i="14" s="1"/>
  <c r="S23" i="14"/>
  <c r="G23" i="14" s="1"/>
  <c r="S22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S19" i="14"/>
  <c r="S18" i="14"/>
  <c r="S17" i="14"/>
  <c r="I17" i="14"/>
  <c r="S16" i="14"/>
  <c r="E16" i="14" s="1"/>
  <c r="P15" i="14"/>
  <c r="O15" i="14"/>
  <c r="N15" i="14"/>
  <c r="M15" i="14"/>
  <c r="L15" i="14"/>
  <c r="K15" i="14"/>
  <c r="J15" i="14"/>
  <c r="I15" i="14"/>
  <c r="H15" i="14"/>
  <c r="G15" i="14"/>
  <c r="F15" i="14"/>
  <c r="E15" i="14"/>
  <c r="S13" i="14"/>
  <c r="S12" i="14"/>
  <c r="P12" i="14"/>
  <c r="M12" i="14"/>
  <c r="I12" i="14"/>
  <c r="H12" i="14"/>
  <c r="E12" i="14"/>
  <c r="S11" i="14"/>
  <c r="S10" i="14"/>
  <c r="P10" i="14" s="1"/>
  <c r="H10" i="14"/>
  <c r="G10" i="14"/>
  <c r="P9" i="14"/>
  <c r="O9" i="14"/>
  <c r="N9" i="14"/>
  <c r="M9" i="14"/>
  <c r="L9" i="14"/>
  <c r="K9" i="14"/>
  <c r="J9" i="14"/>
  <c r="I9" i="14"/>
  <c r="H9" i="14"/>
  <c r="G9" i="14"/>
  <c r="F9" i="14"/>
  <c r="E9" i="14"/>
  <c r="S7" i="14"/>
  <c r="O7" i="14" s="1"/>
  <c r="S6" i="14"/>
  <c r="P6" i="14" s="1"/>
  <c r="S5" i="14"/>
  <c r="O5" i="14" s="1"/>
  <c r="S4" i="14"/>
  <c r="P3" i="14"/>
  <c r="O3" i="14"/>
  <c r="N3" i="14"/>
  <c r="M3" i="14"/>
  <c r="L3" i="14"/>
  <c r="K3" i="14"/>
  <c r="J3" i="14"/>
  <c r="I3" i="14"/>
  <c r="H3" i="14"/>
  <c r="G3" i="14"/>
  <c r="F3" i="14"/>
  <c r="E3" i="14"/>
  <c r="S115" i="13"/>
  <c r="S114" i="13"/>
  <c r="I114" i="13" s="1"/>
  <c r="L114" i="13"/>
  <c r="S113" i="13"/>
  <c r="S112" i="13"/>
  <c r="N112" i="13" s="1"/>
  <c r="P112" i="13"/>
  <c r="L112" i="13"/>
  <c r="K112" i="13"/>
  <c r="G112" i="13"/>
  <c r="E112" i="13"/>
  <c r="P111" i="13"/>
  <c r="O111" i="13"/>
  <c r="N111" i="13"/>
  <c r="M111" i="13"/>
  <c r="L111" i="13"/>
  <c r="K111" i="13"/>
  <c r="J111" i="13"/>
  <c r="I111" i="13"/>
  <c r="H111" i="13"/>
  <c r="G111" i="13"/>
  <c r="F111" i="13"/>
  <c r="E111" i="13"/>
  <c r="S109" i="13"/>
  <c r="O109" i="13" s="1"/>
  <c r="S108" i="13"/>
  <c r="S107" i="13"/>
  <c r="E107" i="13" s="1"/>
  <c r="M107" i="13"/>
  <c r="S106" i="13"/>
  <c r="P105" i="13"/>
  <c r="O105" i="13"/>
  <c r="N105" i="13"/>
  <c r="M105" i="13"/>
  <c r="L105" i="13"/>
  <c r="K105" i="13"/>
  <c r="J105" i="13"/>
  <c r="I105" i="13"/>
  <c r="H105" i="13"/>
  <c r="G105" i="13"/>
  <c r="F105" i="13"/>
  <c r="E105" i="13"/>
  <c r="S103" i="13"/>
  <c r="S102" i="13"/>
  <c r="H102" i="13" s="1"/>
  <c r="S101" i="13"/>
  <c r="S100" i="13"/>
  <c r="M100" i="13" s="1"/>
  <c r="N100" i="13"/>
  <c r="I100" i="13"/>
  <c r="G100" i="13"/>
  <c r="P99" i="13"/>
  <c r="O99" i="13"/>
  <c r="N99" i="13"/>
  <c r="M99" i="13"/>
  <c r="L99" i="13"/>
  <c r="K99" i="13"/>
  <c r="J99" i="13"/>
  <c r="I99" i="13"/>
  <c r="H99" i="13"/>
  <c r="G99" i="13"/>
  <c r="F99" i="13"/>
  <c r="E99" i="13"/>
  <c r="S97" i="13"/>
  <c r="S96" i="13"/>
  <c r="S95" i="13"/>
  <c r="O95" i="13" s="1"/>
  <c r="S94" i="13"/>
  <c r="P94" i="13" s="1"/>
  <c r="M94" i="13"/>
  <c r="P93" i="13"/>
  <c r="O93" i="13"/>
  <c r="N93" i="13"/>
  <c r="M93" i="13"/>
  <c r="L93" i="13"/>
  <c r="K93" i="13"/>
  <c r="J93" i="13"/>
  <c r="I93" i="13"/>
  <c r="H93" i="13"/>
  <c r="G93" i="13"/>
  <c r="F93" i="13"/>
  <c r="E93" i="13"/>
  <c r="S91" i="13"/>
  <c r="O91" i="13" s="1"/>
  <c r="E91" i="13"/>
  <c r="S90" i="13"/>
  <c r="S89" i="13"/>
  <c r="O89" i="13" s="1"/>
  <c r="S88" i="13"/>
  <c r="P88" i="13" s="1"/>
  <c r="M88" i="13"/>
  <c r="I88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S85" i="13"/>
  <c r="O85" i="13" s="1"/>
  <c r="S84" i="13"/>
  <c r="S83" i="13"/>
  <c r="S82" i="13"/>
  <c r="P82" i="13"/>
  <c r="L82" i="13"/>
  <c r="H82" i="13"/>
  <c r="G82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S79" i="13"/>
  <c r="S78" i="13"/>
  <c r="O78" i="13" s="1"/>
  <c r="G78" i="13"/>
  <c r="S77" i="13"/>
  <c r="S76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S73" i="13"/>
  <c r="S72" i="13"/>
  <c r="O72" i="13" s="1"/>
  <c r="N72" i="13"/>
  <c r="K72" i="13"/>
  <c r="J72" i="13"/>
  <c r="G72" i="13"/>
  <c r="F72" i="13"/>
  <c r="E72" i="13"/>
  <c r="S71" i="13"/>
  <c r="N71" i="13" s="1"/>
  <c r="O71" i="13"/>
  <c r="M71" i="13"/>
  <c r="I71" i="13"/>
  <c r="G71" i="13"/>
  <c r="E71" i="13"/>
  <c r="S70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S67" i="13"/>
  <c r="E67" i="13" s="1"/>
  <c r="S66" i="13"/>
  <c r="S65" i="13"/>
  <c r="N65" i="13" s="1"/>
  <c r="I65" i="13"/>
  <c r="S64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S61" i="13"/>
  <c r="S60" i="13"/>
  <c r="G60" i="13"/>
  <c r="S59" i="13"/>
  <c r="S58" i="13"/>
  <c r="E58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S55" i="13"/>
  <c r="S54" i="13"/>
  <c r="J54" i="13" s="1"/>
  <c r="S53" i="13"/>
  <c r="N53" i="13" s="1"/>
  <c r="S52" i="13"/>
  <c r="I52" i="13" s="1"/>
  <c r="P51" i="13"/>
  <c r="O51" i="13"/>
  <c r="N51" i="13"/>
  <c r="M51" i="13"/>
  <c r="L51" i="13"/>
  <c r="K51" i="13"/>
  <c r="J51" i="13"/>
  <c r="I51" i="13"/>
  <c r="H51" i="13"/>
  <c r="G51" i="13"/>
  <c r="F51" i="13"/>
  <c r="E51" i="13"/>
  <c r="S49" i="13"/>
  <c r="P49" i="13" s="1"/>
  <c r="S48" i="13"/>
  <c r="S47" i="13"/>
  <c r="S46" i="13"/>
  <c r="N46" i="13" s="1"/>
  <c r="I46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S43" i="13"/>
  <c r="P43" i="13" s="1"/>
  <c r="S42" i="13"/>
  <c r="S41" i="13"/>
  <c r="N41" i="13" s="1"/>
  <c r="M41" i="13"/>
  <c r="I41" i="13"/>
  <c r="G41" i="13"/>
  <c r="S40" i="13"/>
  <c r="P40" i="13"/>
  <c r="M40" i="13"/>
  <c r="L40" i="13"/>
  <c r="I40" i="13"/>
  <c r="H40" i="13"/>
  <c r="E40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S37" i="13"/>
  <c r="E37" i="13" s="1"/>
  <c r="S36" i="13"/>
  <c r="S35" i="13"/>
  <c r="S34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S31" i="13"/>
  <c r="M31" i="13" s="1"/>
  <c r="S30" i="13"/>
  <c r="N30" i="13"/>
  <c r="S29" i="13"/>
  <c r="E29" i="13" s="1"/>
  <c r="S28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S25" i="13"/>
  <c r="S24" i="13"/>
  <c r="S23" i="13"/>
  <c r="S22" i="13"/>
  <c r="L22" i="13"/>
  <c r="G22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S19" i="13"/>
  <c r="S18" i="13"/>
  <c r="K18" i="13" s="1"/>
  <c r="N18" i="13"/>
  <c r="J18" i="13"/>
  <c r="F18" i="13"/>
  <c r="E18" i="13"/>
  <c r="S17" i="13"/>
  <c r="S16" i="13"/>
  <c r="P16" i="13" s="1"/>
  <c r="O16" i="13"/>
  <c r="L16" i="13"/>
  <c r="K16" i="13"/>
  <c r="G16" i="13"/>
  <c r="E16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S13" i="13"/>
  <c r="M13" i="13" s="1"/>
  <c r="S12" i="13"/>
  <c r="E12" i="13" s="1"/>
  <c r="P12" i="13"/>
  <c r="N12" i="13"/>
  <c r="I12" i="13"/>
  <c r="G12" i="13"/>
  <c r="S11" i="13"/>
  <c r="S10" i="13"/>
  <c r="P10" i="13" s="1"/>
  <c r="M10" i="13"/>
  <c r="I10" i="13"/>
  <c r="F10" i="13"/>
  <c r="P9" i="13"/>
  <c r="O9" i="13"/>
  <c r="N9" i="13"/>
  <c r="M9" i="13"/>
  <c r="L9" i="13"/>
  <c r="K9" i="13"/>
  <c r="J9" i="13"/>
  <c r="I9" i="13"/>
  <c r="H9" i="13"/>
  <c r="G9" i="13"/>
  <c r="F9" i="13"/>
  <c r="E9" i="13"/>
  <c r="S7" i="13"/>
  <c r="P7" i="13" s="1"/>
  <c r="S6" i="13"/>
  <c r="O6" i="13" s="1"/>
  <c r="S5" i="13"/>
  <c r="N5" i="13" s="1"/>
  <c r="S4" i="13"/>
  <c r="P4" i="13" s="1"/>
  <c r="P3" i="13"/>
  <c r="O3" i="13"/>
  <c r="N3" i="13"/>
  <c r="M3" i="13"/>
  <c r="L3" i="13"/>
  <c r="K3" i="13"/>
  <c r="J3" i="13"/>
  <c r="I3" i="13"/>
  <c r="H3" i="13"/>
  <c r="G3" i="13"/>
  <c r="F3" i="13"/>
  <c r="E3" i="13"/>
  <c r="S115" i="12"/>
  <c r="O115" i="12" s="1"/>
  <c r="L115" i="12"/>
  <c r="S114" i="12"/>
  <c r="S113" i="12"/>
  <c r="P113" i="12" s="1"/>
  <c r="L113" i="12"/>
  <c r="S112" i="12"/>
  <c r="P111" i="12"/>
  <c r="O111" i="12"/>
  <c r="N111" i="12"/>
  <c r="M111" i="12"/>
  <c r="L111" i="12"/>
  <c r="K111" i="12"/>
  <c r="J111" i="12"/>
  <c r="I111" i="12"/>
  <c r="H111" i="12"/>
  <c r="G111" i="12"/>
  <c r="F111" i="12"/>
  <c r="E111" i="12"/>
  <c r="S109" i="12"/>
  <c r="P109" i="12" s="1"/>
  <c r="J109" i="12"/>
  <c r="H109" i="12"/>
  <c r="S108" i="12"/>
  <c r="S107" i="12"/>
  <c r="O107" i="12" s="1"/>
  <c r="L107" i="12"/>
  <c r="F107" i="12"/>
  <c r="S106" i="12"/>
  <c r="P105" i="12"/>
  <c r="O105" i="12"/>
  <c r="N105" i="12"/>
  <c r="M105" i="12"/>
  <c r="L105" i="12"/>
  <c r="K105" i="12"/>
  <c r="J105" i="12"/>
  <c r="I105" i="12"/>
  <c r="H105" i="12"/>
  <c r="G105" i="12"/>
  <c r="F105" i="12"/>
  <c r="E105" i="12"/>
  <c r="S103" i="12"/>
  <c r="O103" i="12" s="1"/>
  <c r="P103" i="12"/>
  <c r="M103" i="12"/>
  <c r="L103" i="12"/>
  <c r="J103" i="12"/>
  <c r="H103" i="12"/>
  <c r="F103" i="12"/>
  <c r="E103" i="12"/>
  <c r="S102" i="12"/>
  <c r="N102" i="12" s="1"/>
  <c r="M102" i="12"/>
  <c r="I102" i="12"/>
  <c r="G102" i="12"/>
  <c r="E102" i="12"/>
  <c r="S101" i="12"/>
  <c r="N101" i="12" s="1"/>
  <c r="I101" i="12"/>
  <c r="S100" i="12"/>
  <c r="P100" i="12" s="1"/>
  <c r="K100" i="12"/>
  <c r="G100" i="12"/>
  <c r="P99" i="12"/>
  <c r="O99" i="12"/>
  <c r="N99" i="12"/>
  <c r="M99" i="12"/>
  <c r="L99" i="12"/>
  <c r="K99" i="12"/>
  <c r="J99" i="12"/>
  <c r="I99" i="12"/>
  <c r="H99" i="12"/>
  <c r="G99" i="12"/>
  <c r="F99" i="12"/>
  <c r="E99" i="12"/>
  <c r="S97" i="12"/>
  <c r="O97" i="12" s="1"/>
  <c r="N97" i="12"/>
  <c r="F97" i="12"/>
  <c r="S96" i="12"/>
  <c r="S95" i="12"/>
  <c r="N95" i="12" s="1"/>
  <c r="M95" i="12"/>
  <c r="K95" i="12"/>
  <c r="I95" i="12"/>
  <c r="G95" i="12"/>
  <c r="E95" i="12"/>
  <c r="S94" i="12"/>
  <c r="I94" i="12" s="1"/>
  <c r="P93" i="12"/>
  <c r="O93" i="12"/>
  <c r="N93" i="12"/>
  <c r="M93" i="12"/>
  <c r="L93" i="12"/>
  <c r="K93" i="12"/>
  <c r="J93" i="12"/>
  <c r="I93" i="12"/>
  <c r="H93" i="12"/>
  <c r="G93" i="12"/>
  <c r="F93" i="12"/>
  <c r="E93" i="12"/>
  <c r="S91" i="12"/>
  <c r="O91" i="12" s="1"/>
  <c r="L91" i="12"/>
  <c r="I91" i="12"/>
  <c r="G91" i="12"/>
  <c r="E91" i="12"/>
  <c r="S90" i="12"/>
  <c r="G90" i="12" s="1"/>
  <c r="E90" i="12"/>
  <c r="S89" i="12"/>
  <c r="O89" i="12" s="1"/>
  <c r="N89" i="12"/>
  <c r="M89" i="12"/>
  <c r="L89" i="12"/>
  <c r="K89" i="12"/>
  <c r="J89" i="12"/>
  <c r="I89" i="12"/>
  <c r="H89" i="12"/>
  <c r="G89" i="12"/>
  <c r="F89" i="12"/>
  <c r="E89" i="12"/>
  <c r="S88" i="12"/>
  <c r="E88" i="12"/>
  <c r="P87" i="12"/>
  <c r="O87" i="12"/>
  <c r="N87" i="12"/>
  <c r="M87" i="12"/>
  <c r="L87" i="12"/>
  <c r="K87" i="12"/>
  <c r="J87" i="12"/>
  <c r="I87" i="12"/>
  <c r="H87" i="12"/>
  <c r="G87" i="12"/>
  <c r="F87" i="12"/>
  <c r="E87" i="12"/>
  <c r="S85" i="12"/>
  <c r="G85" i="12" s="1"/>
  <c r="I85" i="12"/>
  <c r="S84" i="12"/>
  <c r="N84" i="12" s="1"/>
  <c r="M84" i="12"/>
  <c r="I84" i="12"/>
  <c r="G84" i="12"/>
  <c r="E84" i="12"/>
  <c r="S83" i="12"/>
  <c r="S82" i="12"/>
  <c r="O82" i="12" s="1"/>
  <c r="P81" i="12"/>
  <c r="O81" i="12"/>
  <c r="N81" i="12"/>
  <c r="M81" i="12"/>
  <c r="L81" i="12"/>
  <c r="K81" i="12"/>
  <c r="J81" i="12"/>
  <c r="I81" i="12"/>
  <c r="H81" i="12"/>
  <c r="G81" i="12"/>
  <c r="F81" i="12"/>
  <c r="E81" i="12"/>
  <c r="S79" i="12"/>
  <c r="L79" i="12" s="1"/>
  <c r="S78" i="12"/>
  <c r="O78" i="12" s="1"/>
  <c r="S77" i="12"/>
  <c r="S76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S73" i="12"/>
  <c r="S72" i="12"/>
  <c r="K72" i="12"/>
  <c r="G72" i="12"/>
  <c r="S71" i="12"/>
  <c r="G71" i="12" s="1"/>
  <c r="S70" i="12"/>
  <c r="L70" i="12" s="1"/>
  <c r="P69" i="12"/>
  <c r="O69" i="12"/>
  <c r="N69" i="12"/>
  <c r="M69" i="12"/>
  <c r="L69" i="12"/>
  <c r="K69" i="12"/>
  <c r="J69" i="12"/>
  <c r="I69" i="12"/>
  <c r="H69" i="12"/>
  <c r="G69" i="12"/>
  <c r="F69" i="12"/>
  <c r="E69" i="12"/>
  <c r="S67" i="12"/>
  <c r="K67" i="12" s="1"/>
  <c r="S66" i="12"/>
  <c r="N66" i="12" s="1"/>
  <c r="E66" i="12"/>
  <c r="S65" i="12"/>
  <c r="G65" i="12" s="1"/>
  <c r="S64" i="12"/>
  <c r="M64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S61" i="12"/>
  <c r="I61" i="12" s="1"/>
  <c r="S60" i="12"/>
  <c r="S59" i="12"/>
  <c r="S58" i="12"/>
  <c r="N58" i="12" s="1"/>
  <c r="I58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S55" i="12"/>
  <c r="I55" i="12" s="1"/>
  <c r="S54" i="12"/>
  <c r="L54" i="12" s="1"/>
  <c r="I54" i="12"/>
  <c r="G54" i="12"/>
  <c r="E54" i="12"/>
  <c r="S53" i="12"/>
  <c r="M53" i="12" s="1"/>
  <c r="S52" i="12"/>
  <c r="H52" i="12" s="1"/>
  <c r="P51" i="12"/>
  <c r="O51" i="12"/>
  <c r="N51" i="12"/>
  <c r="M51" i="12"/>
  <c r="L51" i="12"/>
  <c r="K51" i="12"/>
  <c r="J51" i="12"/>
  <c r="I51" i="12"/>
  <c r="H51" i="12"/>
  <c r="G51" i="12"/>
  <c r="F51" i="12"/>
  <c r="E51" i="12"/>
  <c r="S49" i="12"/>
  <c r="E49" i="12" s="1"/>
  <c r="S48" i="12"/>
  <c r="M48" i="12"/>
  <c r="L48" i="12"/>
  <c r="I48" i="12"/>
  <c r="H48" i="12"/>
  <c r="E48" i="12"/>
  <c r="S47" i="12"/>
  <c r="S46" i="12"/>
  <c r="N46" i="12" s="1"/>
  <c r="P45" i="12"/>
  <c r="O45" i="12"/>
  <c r="N45" i="12"/>
  <c r="M45" i="12"/>
  <c r="L45" i="12"/>
  <c r="K45" i="12"/>
  <c r="J45" i="12"/>
  <c r="I45" i="12"/>
  <c r="H45" i="12"/>
  <c r="G45" i="12"/>
  <c r="F45" i="12"/>
  <c r="E45" i="12"/>
  <c r="S43" i="12"/>
  <c r="G43" i="12"/>
  <c r="S42" i="12"/>
  <c r="O42" i="12" s="1"/>
  <c r="M42" i="12"/>
  <c r="L42" i="12"/>
  <c r="K42" i="12"/>
  <c r="H42" i="12"/>
  <c r="G42" i="12"/>
  <c r="F42" i="12"/>
  <c r="S41" i="12"/>
  <c r="S40" i="12"/>
  <c r="O40" i="12" s="1"/>
  <c r="K40" i="12"/>
  <c r="I40" i="12"/>
  <c r="G40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S37" i="12"/>
  <c r="O37" i="12" s="1"/>
  <c r="S36" i="12"/>
  <c r="S35" i="12"/>
  <c r="M35" i="12" s="1"/>
  <c r="S34" i="12"/>
  <c r="E34" i="12" s="1"/>
  <c r="P33" i="12"/>
  <c r="O33" i="12"/>
  <c r="N33" i="12"/>
  <c r="M33" i="12"/>
  <c r="L33" i="12"/>
  <c r="K33" i="12"/>
  <c r="J33" i="12"/>
  <c r="I33" i="12"/>
  <c r="H33" i="12"/>
  <c r="G33" i="12"/>
  <c r="F33" i="12"/>
  <c r="E33" i="12"/>
  <c r="S31" i="12"/>
  <c r="S30" i="12"/>
  <c r="J30" i="12" s="1"/>
  <c r="S29" i="12"/>
  <c r="O29" i="12" s="1"/>
  <c r="S28" i="12"/>
  <c r="I28" i="12" s="1"/>
  <c r="P27" i="12"/>
  <c r="O27" i="12"/>
  <c r="N27" i="12"/>
  <c r="M27" i="12"/>
  <c r="L27" i="12"/>
  <c r="K27" i="12"/>
  <c r="J27" i="12"/>
  <c r="I27" i="12"/>
  <c r="H27" i="12"/>
  <c r="G27" i="12"/>
  <c r="F27" i="12"/>
  <c r="E27" i="12"/>
  <c r="S25" i="12"/>
  <c r="S24" i="12"/>
  <c r="S23" i="12"/>
  <c r="M23" i="12" s="1"/>
  <c r="S22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S19" i="12"/>
  <c r="G19" i="12" s="1"/>
  <c r="S18" i="12"/>
  <c r="G18" i="12"/>
  <c r="S17" i="12"/>
  <c r="I17" i="12" s="1"/>
  <c r="E17" i="12"/>
  <c r="S16" i="12"/>
  <c r="H16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S13" i="12"/>
  <c r="O13" i="12" s="1"/>
  <c r="S12" i="12"/>
  <c r="G12" i="12"/>
  <c r="S11" i="12"/>
  <c r="O11" i="12" s="1"/>
  <c r="S10" i="12"/>
  <c r="O10" i="12" s="1"/>
  <c r="M10" i="12"/>
  <c r="I10" i="12"/>
  <c r="H10" i="12"/>
  <c r="E10" i="12"/>
  <c r="P9" i="12"/>
  <c r="O9" i="12"/>
  <c r="N9" i="12"/>
  <c r="M9" i="12"/>
  <c r="L9" i="12"/>
  <c r="K9" i="12"/>
  <c r="J9" i="12"/>
  <c r="I9" i="12"/>
  <c r="H9" i="12"/>
  <c r="G9" i="12"/>
  <c r="F9" i="12"/>
  <c r="E9" i="12"/>
  <c r="S7" i="12"/>
  <c r="O7" i="12" s="1"/>
  <c r="S6" i="12"/>
  <c r="O6" i="12" s="1"/>
  <c r="L6" i="12"/>
  <c r="G6" i="12"/>
  <c r="S5" i="12"/>
  <c r="S4" i="12"/>
  <c r="O4" i="12" s="1"/>
  <c r="H4" i="12"/>
  <c r="F4" i="12"/>
  <c r="P3" i="12"/>
  <c r="O3" i="12"/>
  <c r="N3" i="12"/>
  <c r="M3" i="12"/>
  <c r="L3" i="12"/>
  <c r="K3" i="12"/>
  <c r="J3" i="12"/>
  <c r="I3" i="12"/>
  <c r="H3" i="12"/>
  <c r="G3" i="12"/>
  <c r="F3" i="12"/>
  <c r="E3" i="12"/>
  <c r="S115" i="10"/>
  <c r="P115" i="10" s="1"/>
  <c r="S114" i="10"/>
  <c r="O114" i="10" s="1"/>
  <c r="F114" i="10"/>
  <c r="S113" i="10"/>
  <c r="O113" i="10" s="1"/>
  <c r="G113" i="10"/>
  <c r="S112" i="10"/>
  <c r="O112" i="10" s="1"/>
  <c r="E112" i="10"/>
  <c r="P111" i="10"/>
  <c r="O111" i="10"/>
  <c r="N111" i="10"/>
  <c r="M111" i="10"/>
  <c r="L111" i="10"/>
  <c r="K111" i="10"/>
  <c r="J111" i="10"/>
  <c r="I111" i="10"/>
  <c r="H111" i="10"/>
  <c r="G111" i="10"/>
  <c r="F111" i="10"/>
  <c r="E111" i="10"/>
  <c r="S109" i="10"/>
  <c r="M109" i="10" s="1"/>
  <c r="S108" i="10"/>
  <c r="I108" i="10" s="1"/>
  <c r="S107" i="10"/>
  <c r="I107" i="10" s="1"/>
  <c r="S106" i="10"/>
  <c r="E106" i="10"/>
  <c r="P105" i="10"/>
  <c r="O105" i="10"/>
  <c r="N105" i="10"/>
  <c r="M105" i="10"/>
  <c r="L105" i="10"/>
  <c r="K105" i="10"/>
  <c r="J105" i="10"/>
  <c r="I105" i="10"/>
  <c r="H105" i="10"/>
  <c r="G105" i="10"/>
  <c r="F105" i="10"/>
  <c r="E105" i="10"/>
  <c r="S103" i="10"/>
  <c r="I103" i="10" s="1"/>
  <c r="S102" i="10"/>
  <c r="O102" i="10" s="1"/>
  <c r="S101" i="10"/>
  <c r="O101" i="10" s="1"/>
  <c r="S100" i="10"/>
  <c r="M100" i="10" s="1"/>
  <c r="E100" i="10"/>
  <c r="P99" i="10"/>
  <c r="O99" i="10"/>
  <c r="N99" i="10"/>
  <c r="M99" i="10"/>
  <c r="L99" i="10"/>
  <c r="K99" i="10"/>
  <c r="J99" i="10"/>
  <c r="I99" i="10"/>
  <c r="H99" i="10"/>
  <c r="G99" i="10"/>
  <c r="F99" i="10"/>
  <c r="E99" i="10"/>
  <c r="S97" i="10"/>
  <c r="O97" i="10" s="1"/>
  <c r="S96" i="10"/>
  <c r="I96" i="10" s="1"/>
  <c r="E96" i="10"/>
  <c r="S95" i="10"/>
  <c r="M95" i="10" s="1"/>
  <c r="S94" i="10"/>
  <c r="H94" i="10"/>
  <c r="F94" i="10"/>
  <c r="P93" i="10"/>
  <c r="O93" i="10"/>
  <c r="N93" i="10"/>
  <c r="M93" i="10"/>
  <c r="L93" i="10"/>
  <c r="K93" i="10"/>
  <c r="J93" i="10"/>
  <c r="I93" i="10"/>
  <c r="H93" i="10"/>
  <c r="G93" i="10"/>
  <c r="F93" i="10"/>
  <c r="E93" i="10"/>
  <c r="S91" i="10"/>
  <c r="S90" i="10"/>
  <c r="O90" i="10" s="1"/>
  <c r="P90" i="10"/>
  <c r="M90" i="10"/>
  <c r="L90" i="10"/>
  <c r="K90" i="10"/>
  <c r="J90" i="10"/>
  <c r="I90" i="10"/>
  <c r="H90" i="10"/>
  <c r="G90" i="10"/>
  <c r="F90" i="10"/>
  <c r="E90" i="10"/>
  <c r="S89" i="10"/>
  <c r="S88" i="10"/>
  <c r="O88" i="10" s="1"/>
  <c r="L88" i="10"/>
  <c r="H88" i="10"/>
  <c r="G88" i="10"/>
  <c r="F88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S85" i="10"/>
  <c r="I85" i="10" s="1"/>
  <c r="S84" i="10"/>
  <c r="P84" i="10" s="1"/>
  <c r="M84" i="10"/>
  <c r="I84" i="10"/>
  <c r="F84" i="10"/>
  <c r="S83" i="10"/>
  <c r="I83" i="10" s="1"/>
  <c r="S82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S79" i="10"/>
  <c r="M79" i="10" s="1"/>
  <c r="I79" i="10"/>
  <c r="G79" i="10"/>
  <c r="E79" i="10"/>
  <c r="S78" i="10"/>
  <c r="O78" i="10" s="1"/>
  <c r="P78" i="10"/>
  <c r="N78" i="10"/>
  <c r="M78" i="10"/>
  <c r="L78" i="10"/>
  <c r="J78" i="10"/>
  <c r="I78" i="10"/>
  <c r="H78" i="10"/>
  <c r="G78" i="10"/>
  <c r="F78" i="10"/>
  <c r="E78" i="10"/>
  <c r="S77" i="10"/>
  <c r="O77" i="10" s="1"/>
  <c r="S76" i="10"/>
  <c r="P76" i="10"/>
  <c r="K76" i="10"/>
  <c r="G76" i="10"/>
  <c r="F76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S73" i="10"/>
  <c r="S72" i="10"/>
  <c r="S71" i="10"/>
  <c r="S70" i="10"/>
  <c r="M70" i="10" s="1"/>
  <c r="P69" i="10"/>
  <c r="O69" i="10"/>
  <c r="N69" i="10"/>
  <c r="M69" i="10"/>
  <c r="L69" i="10"/>
  <c r="K69" i="10"/>
  <c r="J69" i="10"/>
  <c r="I69" i="10"/>
  <c r="H69" i="10"/>
  <c r="G69" i="10"/>
  <c r="F69" i="10"/>
  <c r="E69" i="10"/>
  <c r="S67" i="10"/>
  <c r="S66" i="10"/>
  <c r="F66" i="10" s="1"/>
  <c r="S65" i="10"/>
  <c r="S64" i="10"/>
  <c r="E64" i="10" s="1"/>
  <c r="P63" i="10"/>
  <c r="O63" i="10"/>
  <c r="N63" i="10"/>
  <c r="M63" i="10"/>
  <c r="L63" i="10"/>
  <c r="K63" i="10"/>
  <c r="J63" i="10"/>
  <c r="I63" i="10"/>
  <c r="H63" i="10"/>
  <c r="G63" i="10"/>
  <c r="F63" i="10"/>
  <c r="E63" i="10"/>
  <c r="S61" i="10"/>
  <c r="P61" i="10" s="1"/>
  <c r="I61" i="10"/>
  <c r="S60" i="10"/>
  <c r="O60" i="10" s="1"/>
  <c r="N60" i="10"/>
  <c r="M60" i="10"/>
  <c r="J60" i="10"/>
  <c r="I60" i="10"/>
  <c r="H60" i="10"/>
  <c r="F60" i="10"/>
  <c r="E60" i="10"/>
  <c r="S59" i="10"/>
  <c r="S58" i="10"/>
  <c r="I58" i="10" s="1"/>
  <c r="P57" i="10"/>
  <c r="O57" i="10"/>
  <c r="N57" i="10"/>
  <c r="M57" i="10"/>
  <c r="L57" i="10"/>
  <c r="K57" i="10"/>
  <c r="J57" i="10"/>
  <c r="I57" i="10"/>
  <c r="H57" i="10"/>
  <c r="G57" i="10"/>
  <c r="F57" i="10"/>
  <c r="E57" i="10"/>
  <c r="S55" i="10"/>
  <c r="S54" i="10"/>
  <c r="K54" i="10" s="1"/>
  <c r="O54" i="10"/>
  <c r="J54" i="10"/>
  <c r="G54" i="10"/>
  <c r="F54" i="10"/>
  <c r="S53" i="10"/>
  <c r="S52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S49" i="10"/>
  <c r="P49" i="10" s="1"/>
  <c r="J49" i="10"/>
  <c r="S48" i="10"/>
  <c r="S47" i="10"/>
  <c r="P47" i="10" s="1"/>
  <c r="I47" i="10"/>
  <c r="S46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S43" i="10"/>
  <c r="S42" i="10"/>
  <c r="O42" i="10"/>
  <c r="L42" i="10"/>
  <c r="K42" i="10"/>
  <c r="H42" i="10"/>
  <c r="G42" i="10"/>
  <c r="E42" i="10"/>
  <c r="S41" i="10"/>
  <c r="G41" i="10" s="1"/>
  <c r="S40" i="10"/>
  <c r="E40" i="10" s="1"/>
  <c r="P39" i="10"/>
  <c r="O39" i="10"/>
  <c r="N39" i="10"/>
  <c r="M39" i="10"/>
  <c r="L39" i="10"/>
  <c r="K39" i="10"/>
  <c r="J39" i="10"/>
  <c r="I39" i="10"/>
  <c r="H39" i="10"/>
  <c r="G39" i="10"/>
  <c r="F39" i="10"/>
  <c r="E39" i="10"/>
  <c r="S37" i="10"/>
  <c r="S36" i="10"/>
  <c r="P36" i="10" s="1"/>
  <c r="M36" i="10"/>
  <c r="L36" i="10"/>
  <c r="I36" i="10"/>
  <c r="H36" i="10"/>
  <c r="E36" i="10"/>
  <c r="S35" i="10"/>
  <c r="O35" i="10" s="1"/>
  <c r="L35" i="10"/>
  <c r="I35" i="10"/>
  <c r="H35" i="10"/>
  <c r="E35" i="10"/>
  <c r="S34" i="10"/>
  <c r="P34" i="10" s="1"/>
  <c r="P33" i="10"/>
  <c r="O33" i="10"/>
  <c r="N33" i="10"/>
  <c r="M33" i="10"/>
  <c r="L33" i="10"/>
  <c r="K33" i="10"/>
  <c r="J33" i="10"/>
  <c r="I33" i="10"/>
  <c r="H33" i="10"/>
  <c r="G33" i="10"/>
  <c r="F33" i="10"/>
  <c r="E33" i="10"/>
  <c r="S31" i="10"/>
  <c r="S30" i="10"/>
  <c r="J30" i="10"/>
  <c r="E30" i="10"/>
  <c r="S29" i="10"/>
  <c r="L29" i="10" s="1"/>
  <c r="S28" i="10"/>
  <c r="P28" i="10" s="1"/>
  <c r="P27" i="10"/>
  <c r="O27" i="10"/>
  <c r="N27" i="10"/>
  <c r="M27" i="10"/>
  <c r="L27" i="10"/>
  <c r="K27" i="10"/>
  <c r="J27" i="10"/>
  <c r="I27" i="10"/>
  <c r="H27" i="10"/>
  <c r="G27" i="10"/>
  <c r="F27" i="10"/>
  <c r="E27" i="10"/>
  <c r="S25" i="10"/>
  <c r="S24" i="10"/>
  <c r="P24" i="10" s="1"/>
  <c r="M24" i="10"/>
  <c r="K24" i="10"/>
  <c r="J24" i="10"/>
  <c r="I24" i="10"/>
  <c r="G24" i="10"/>
  <c r="F24" i="10"/>
  <c r="E24" i="10"/>
  <c r="S23" i="10"/>
  <c r="S22" i="10"/>
  <c r="P22" i="10" s="1"/>
  <c r="P21" i="10"/>
  <c r="O21" i="10"/>
  <c r="N21" i="10"/>
  <c r="M21" i="10"/>
  <c r="L21" i="10"/>
  <c r="K21" i="10"/>
  <c r="J21" i="10"/>
  <c r="I21" i="10"/>
  <c r="H21" i="10"/>
  <c r="G21" i="10"/>
  <c r="F21" i="10"/>
  <c r="E21" i="10"/>
  <c r="S19" i="10"/>
  <c r="N19" i="10" s="1"/>
  <c r="M19" i="10"/>
  <c r="S18" i="10"/>
  <c r="P18" i="10" s="1"/>
  <c r="O18" i="10"/>
  <c r="M18" i="10"/>
  <c r="K18" i="10"/>
  <c r="I18" i="10"/>
  <c r="H18" i="10"/>
  <c r="G18" i="10"/>
  <c r="E18" i="10"/>
  <c r="S17" i="10"/>
  <c r="O17" i="10" s="1"/>
  <c r="P17" i="10"/>
  <c r="L17" i="10"/>
  <c r="J17" i="10"/>
  <c r="I17" i="10"/>
  <c r="E17" i="10"/>
  <c r="S16" i="10"/>
  <c r="P16" i="10" s="1"/>
  <c r="P15" i="10"/>
  <c r="O15" i="10"/>
  <c r="N15" i="10"/>
  <c r="M15" i="10"/>
  <c r="L15" i="10"/>
  <c r="K15" i="10"/>
  <c r="J15" i="10"/>
  <c r="I15" i="10"/>
  <c r="H15" i="10"/>
  <c r="G15" i="10"/>
  <c r="F15" i="10"/>
  <c r="E15" i="10"/>
  <c r="S13" i="10"/>
  <c r="S12" i="10"/>
  <c r="P12" i="10" s="1"/>
  <c r="E12" i="10"/>
  <c r="S11" i="10"/>
  <c r="P11" i="10" s="1"/>
  <c r="S10" i="10"/>
  <c r="N10" i="10" s="1"/>
  <c r="L10" i="10"/>
  <c r="K10" i="10"/>
  <c r="I10" i="10"/>
  <c r="G10" i="10"/>
  <c r="E10" i="10"/>
  <c r="P9" i="10"/>
  <c r="O9" i="10"/>
  <c r="N9" i="10"/>
  <c r="M9" i="10"/>
  <c r="L9" i="10"/>
  <c r="K9" i="10"/>
  <c r="J9" i="10"/>
  <c r="I9" i="10"/>
  <c r="H9" i="10"/>
  <c r="G9" i="10"/>
  <c r="F9" i="10"/>
  <c r="E9" i="10"/>
  <c r="S7" i="10"/>
  <c r="N7" i="10" s="1"/>
  <c r="S6" i="10"/>
  <c r="O6" i="10" s="1"/>
  <c r="P6" i="10"/>
  <c r="L6" i="10"/>
  <c r="J6" i="10"/>
  <c r="I6" i="10"/>
  <c r="F6" i="10"/>
  <c r="E6" i="10"/>
  <c r="S5" i="10"/>
  <c r="P5" i="10" s="1"/>
  <c r="S4" i="10"/>
  <c r="P3" i="10"/>
  <c r="O3" i="10"/>
  <c r="N3" i="10"/>
  <c r="M3" i="10"/>
  <c r="L3" i="10"/>
  <c r="K3" i="10"/>
  <c r="J3" i="10"/>
  <c r="I3" i="10"/>
  <c r="H3" i="10"/>
  <c r="G3" i="10"/>
  <c r="F3" i="10"/>
  <c r="E3" i="10"/>
  <c r="S115" i="9"/>
  <c r="P115" i="9" s="1"/>
  <c r="S114" i="9"/>
  <c r="O114" i="9" s="1"/>
  <c r="S113" i="9"/>
  <c r="S112" i="9"/>
  <c r="P112" i="9" s="1"/>
  <c r="H112" i="9"/>
  <c r="E112" i="9"/>
  <c r="P111" i="9"/>
  <c r="O111" i="9"/>
  <c r="N111" i="9"/>
  <c r="M111" i="9"/>
  <c r="L111" i="9"/>
  <c r="K111" i="9"/>
  <c r="J111" i="9"/>
  <c r="I111" i="9"/>
  <c r="H111" i="9"/>
  <c r="G111" i="9"/>
  <c r="F111" i="9"/>
  <c r="E111" i="9"/>
  <c r="S109" i="9"/>
  <c r="I109" i="9" s="1"/>
  <c r="S108" i="9"/>
  <c r="O108" i="9" s="1"/>
  <c r="P108" i="9"/>
  <c r="N108" i="9"/>
  <c r="L108" i="9"/>
  <c r="J108" i="9"/>
  <c r="I108" i="9"/>
  <c r="F108" i="9"/>
  <c r="E108" i="9"/>
  <c r="S107" i="9"/>
  <c r="O107" i="9" s="1"/>
  <c r="K107" i="9"/>
  <c r="S106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S103" i="9"/>
  <c r="O103" i="9" s="1"/>
  <c r="S102" i="9"/>
  <c r="O102" i="9" s="1"/>
  <c r="E102" i="9"/>
  <c r="S101" i="9"/>
  <c r="O101" i="9" s="1"/>
  <c r="S100" i="9"/>
  <c r="P100" i="9" s="1"/>
  <c r="I100" i="9"/>
  <c r="E100" i="9"/>
  <c r="P99" i="9"/>
  <c r="O99" i="9"/>
  <c r="N99" i="9"/>
  <c r="M99" i="9"/>
  <c r="L99" i="9"/>
  <c r="K99" i="9"/>
  <c r="J99" i="9"/>
  <c r="I99" i="9"/>
  <c r="H99" i="9"/>
  <c r="G99" i="9"/>
  <c r="F99" i="9"/>
  <c r="E99" i="9"/>
  <c r="S97" i="9"/>
  <c r="O97" i="9" s="1"/>
  <c r="S96" i="9"/>
  <c r="O96" i="9" s="1"/>
  <c r="E96" i="9"/>
  <c r="S95" i="9"/>
  <c r="S94" i="9"/>
  <c r="N94" i="9" s="1"/>
  <c r="M94" i="9"/>
  <c r="K94" i="9"/>
  <c r="H94" i="9"/>
  <c r="E94" i="9"/>
  <c r="P93" i="9"/>
  <c r="O93" i="9"/>
  <c r="N93" i="9"/>
  <c r="M93" i="9"/>
  <c r="L93" i="9"/>
  <c r="K93" i="9"/>
  <c r="J93" i="9"/>
  <c r="I93" i="9"/>
  <c r="H93" i="9"/>
  <c r="G93" i="9"/>
  <c r="F93" i="9"/>
  <c r="E93" i="9"/>
  <c r="S91" i="9"/>
  <c r="I91" i="9" s="1"/>
  <c r="S90" i="9"/>
  <c r="J90" i="9"/>
  <c r="F90" i="9"/>
  <c r="S89" i="9"/>
  <c r="O89" i="9" s="1"/>
  <c r="S88" i="9"/>
  <c r="P87" i="9"/>
  <c r="O87" i="9"/>
  <c r="N87" i="9"/>
  <c r="M87" i="9"/>
  <c r="L87" i="9"/>
  <c r="K87" i="9"/>
  <c r="J87" i="9"/>
  <c r="I87" i="9"/>
  <c r="H87" i="9"/>
  <c r="G87" i="9"/>
  <c r="F87" i="9"/>
  <c r="E87" i="9"/>
  <c r="S85" i="9"/>
  <c r="S84" i="9"/>
  <c r="O84" i="9" s="1"/>
  <c r="N84" i="9"/>
  <c r="M84" i="9"/>
  <c r="L84" i="9"/>
  <c r="J84" i="9"/>
  <c r="I84" i="9"/>
  <c r="H84" i="9"/>
  <c r="G84" i="9"/>
  <c r="F84" i="9"/>
  <c r="E84" i="9"/>
  <c r="S83" i="9"/>
  <c r="S82" i="9"/>
  <c r="P82" i="9" s="1"/>
  <c r="N82" i="9"/>
  <c r="M82" i="9"/>
  <c r="K82" i="9"/>
  <c r="I82" i="9"/>
  <c r="H82" i="9"/>
  <c r="G82" i="9"/>
  <c r="F82" i="9"/>
  <c r="E82" i="9"/>
  <c r="P81" i="9"/>
  <c r="O81" i="9"/>
  <c r="N81" i="9"/>
  <c r="M81" i="9"/>
  <c r="L81" i="9"/>
  <c r="K81" i="9"/>
  <c r="J81" i="9"/>
  <c r="I81" i="9"/>
  <c r="H81" i="9"/>
  <c r="G81" i="9"/>
  <c r="F81" i="9"/>
  <c r="E81" i="9"/>
  <c r="S79" i="9"/>
  <c r="I79" i="9" s="1"/>
  <c r="S78" i="9"/>
  <c r="O78" i="9" s="1"/>
  <c r="S77" i="9"/>
  <c r="O77" i="9" s="1"/>
  <c r="S76" i="9"/>
  <c r="I76" i="9" s="1"/>
  <c r="P75" i="9"/>
  <c r="O75" i="9"/>
  <c r="N75" i="9"/>
  <c r="M75" i="9"/>
  <c r="L75" i="9"/>
  <c r="K75" i="9"/>
  <c r="J75" i="9"/>
  <c r="I75" i="9"/>
  <c r="H75" i="9"/>
  <c r="G75" i="9"/>
  <c r="F75" i="9"/>
  <c r="E75" i="9"/>
  <c r="S73" i="9"/>
  <c r="I73" i="9" s="1"/>
  <c r="H73" i="9"/>
  <c r="E73" i="9"/>
  <c r="S72" i="9"/>
  <c r="M72" i="9" s="1"/>
  <c r="S71" i="9"/>
  <c r="O71" i="9" s="1"/>
  <c r="G71" i="9"/>
  <c r="S70" i="9"/>
  <c r="N70" i="9" s="1"/>
  <c r="P69" i="9"/>
  <c r="O69" i="9"/>
  <c r="N69" i="9"/>
  <c r="M69" i="9"/>
  <c r="L69" i="9"/>
  <c r="K69" i="9"/>
  <c r="J69" i="9"/>
  <c r="I69" i="9"/>
  <c r="H69" i="9"/>
  <c r="G69" i="9"/>
  <c r="F69" i="9"/>
  <c r="E69" i="9"/>
  <c r="S67" i="9"/>
  <c r="O67" i="9" s="1"/>
  <c r="F67" i="9"/>
  <c r="S66" i="9"/>
  <c r="E66" i="9" s="1"/>
  <c r="S65" i="9"/>
  <c r="N65" i="9" s="1"/>
  <c r="O65" i="9"/>
  <c r="M65" i="9"/>
  <c r="K65" i="9"/>
  <c r="I65" i="9"/>
  <c r="G65" i="9"/>
  <c r="E65" i="9"/>
  <c r="S64" i="9"/>
  <c r="N64" i="9" s="1"/>
  <c r="K64" i="9"/>
  <c r="I64" i="9"/>
  <c r="G64" i="9"/>
  <c r="P63" i="9"/>
  <c r="O63" i="9"/>
  <c r="N63" i="9"/>
  <c r="M63" i="9"/>
  <c r="L63" i="9"/>
  <c r="K63" i="9"/>
  <c r="J63" i="9"/>
  <c r="I63" i="9"/>
  <c r="H63" i="9"/>
  <c r="G63" i="9"/>
  <c r="F63" i="9"/>
  <c r="E63" i="9"/>
  <c r="S61" i="9"/>
  <c r="O61" i="9" s="1"/>
  <c r="L61" i="9"/>
  <c r="I61" i="9"/>
  <c r="G61" i="9"/>
  <c r="E61" i="9"/>
  <c r="S60" i="9"/>
  <c r="S59" i="9"/>
  <c r="K59" i="9"/>
  <c r="I59" i="9"/>
  <c r="S58" i="9"/>
  <c r="P57" i="9"/>
  <c r="O57" i="9"/>
  <c r="N57" i="9"/>
  <c r="M57" i="9"/>
  <c r="L57" i="9"/>
  <c r="K57" i="9"/>
  <c r="J57" i="9"/>
  <c r="I57" i="9"/>
  <c r="H57" i="9"/>
  <c r="G57" i="9"/>
  <c r="F57" i="9"/>
  <c r="E57" i="9"/>
  <c r="S55" i="9"/>
  <c r="O55" i="9" s="1"/>
  <c r="S54" i="9"/>
  <c r="I54" i="9" s="1"/>
  <c r="S53" i="9"/>
  <c r="O53" i="9" s="1"/>
  <c r="N53" i="9"/>
  <c r="M53" i="9"/>
  <c r="L53" i="9"/>
  <c r="K53" i="9"/>
  <c r="J53" i="9"/>
  <c r="I53" i="9"/>
  <c r="H53" i="9"/>
  <c r="G53" i="9"/>
  <c r="F53" i="9"/>
  <c r="E53" i="9"/>
  <c r="S52" i="9"/>
  <c r="N52" i="9" s="1"/>
  <c r="P51" i="9"/>
  <c r="O51" i="9"/>
  <c r="N51" i="9"/>
  <c r="M51" i="9"/>
  <c r="L51" i="9"/>
  <c r="K51" i="9"/>
  <c r="J51" i="9"/>
  <c r="I51" i="9"/>
  <c r="H51" i="9"/>
  <c r="G51" i="9"/>
  <c r="F51" i="9"/>
  <c r="E51" i="9"/>
  <c r="S49" i="9"/>
  <c r="O49" i="9" s="1"/>
  <c r="L49" i="9"/>
  <c r="E49" i="9"/>
  <c r="S48" i="9"/>
  <c r="S47" i="9"/>
  <c r="P47" i="9" s="1"/>
  <c r="I47" i="9"/>
  <c r="E47" i="9"/>
  <c r="S46" i="9"/>
  <c r="N46" i="9" s="1"/>
  <c r="E46" i="9"/>
  <c r="P45" i="9"/>
  <c r="O45" i="9"/>
  <c r="N45" i="9"/>
  <c r="M45" i="9"/>
  <c r="L45" i="9"/>
  <c r="K45" i="9"/>
  <c r="J45" i="9"/>
  <c r="I45" i="9"/>
  <c r="H45" i="9"/>
  <c r="G45" i="9"/>
  <c r="F45" i="9"/>
  <c r="E45" i="9"/>
  <c r="S43" i="9"/>
  <c r="L43" i="9" s="1"/>
  <c r="S42" i="9"/>
  <c r="E42" i="9" s="1"/>
  <c r="S41" i="9"/>
  <c r="S40" i="9"/>
  <c r="N40" i="9" s="1"/>
  <c r="P39" i="9"/>
  <c r="O39" i="9"/>
  <c r="N39" i="9"/>
  <c r="M39" i="9"/>
  <c r="L39" i="9"/>
  <c r="K39" i="9"/>
  <c r="J39" i="9"/>
  <c r="I39" i="9"/>
  <c r="H39" i="9"/>
  <c r="G39" i="9"/>
  <c r="F39" i="9"/>
  <c r="E39" i="9"/>
  <c r="S37" i="9"/>
  <c r="M37" i="9"/>
  <c r="L37" i="9"/>
  <c r="H37" i="9"/>
  <c r="G37" i="9"/>
  <c r="S36" i="9"/>
  <c r="S35" i="9"/>
  <c r="N35" i="9" s="1"/>
  <c r="S34" i="9"/>
  <c r="O34" i="9" s="1"/>
  <c r="I34" i="9"/>
  <c r="E34" i="9"/>
  <c r="P33" i="9"/>
  <c r="O33" i="9"/>
  <c r="N33" i="9"/>
  <c r="M33" i="9"/>
  <c r="L33" i="9"/>
  <c r="K33" i="9"/>
  <c r="J33" i="9"/>
  <c r="I33" i="9"/>
  <c r="H33" i="9"/>
  <c r="G33" i="9"/>
  <c r="F33" i="9"/>
  <c r="E33" i="9"/>
  <c r="S31" i="9"/>
  <c r="O31" i="9" s="1"/>
  <c r="N31" i="9"/>
  <c r="L31" i="9"/>
  <c r="K31" i="9"/>
  <c r="I31" i="9"/>
  <c r="H31" i="9"/>
  <c r="G31" i="9"/>
  <c r="E31" i="9"/>
  <c r="S30" i="9"/>
  <c r="O30" i="9" s="1"/>
  <c r="S29" i="9"/>
  <c r="P29" i="9" s="1"/>
  <c r="S28" i="9"/>
  <c r="O28" i="9" s="1"/>
  <c r="P27" i="9"/>
  <c r="O27" i="9"/>
  <c r="N27" i="9"/>
  <c r="M27" i="9"/>
  <c r="L27" i="9"/>
  <c r="K27" i="9"/>
  <c r="J27" i="9"/>
  <c r="I27" i="9"/>
  <c r="H27" i="9"/>
  <c r="G27" i="9"/>
  <c r="F27" i="9"/>
  <c r="E27" i="9"/>
  <c r="S25" i="9"/>
  <c r="J25" i="9"/>
  <c r="S24" i="9"/>
  <c r="S23" i="9"/>
  <c r="I23" i="9"/>
  <c r="S22" i="9"/>
  <c r="N22" i="9" s="1"/>
  <c r="P21" i="9"/>
  <c r="O21" i="9"/>
  <c r="N21" i="9"/>
  <c r="M21" i="9"/>
  <c r="L21" i="9"/>
  <c r="K21" i="9"/>
  <c r="J21" i="9"/>
  <c r="I21" i="9"/>
  <c r="H21" i="9"/>
  <c r="G21" i="9"/>
  <c r="F21" i="9"/>
  <c r="E21" i="9"/>
  <c r="S19" i="9"/>
  <c r="S18" i="9"/>
  <c r="P18" i="9" s="1"/>
  <c r="S17" i="9"/>
  <c r="P17" i="9" s="1"/>
  <c r="S16" i="9"/>
  <c r="I16" i="9" s="1"/>
  <c r="P15" i="9"/>
  <c r="O15" i="9"/>
  <c r="N15" i="9"/>
  <c r="M15" i="9"/>
  <c r="L15" i="9"/>
  <c r="K15" i="9"/>
  <c r="J15" i="9"/>
  <c r="I15" i="9"/>
  <c r="H15" i="9"/>
  <c r="G15" i="9"/>
  <c r="F15" i="9"/>
  <c r="E15" i="9"/>
  <c r="S13" i="9"/>
  <c r="O13" i="9" s="1"/>
  <c r="P13" i="9"/>
  <c r="N13" i="9"/>
  <c r="M13" i="9"/>
  <c r="L13" i="9"/>
  <c r="J13" i="9"/>
  <c r="I13" i="9"/>
  <c r="H13" i="9"/>
  <c r="F13" i="9"/>
  <c r="E13" i="9"/>
  <c r="S12" i="9"/>
  <c r="P12" i="9" s="1"/>
  <c r="S11" i="9"/>
  <c r="I11" i="9" s="1"/>
  <c r="S10" i="9"/>
  <c r="N10" i="9" s="1"/>
  <c r="K10" i="9"/>
  <c r="I10" i="9"/>
  <c r="P9" i="9"/>
  <c r="O9" i="9"/>
  <c r="N9" i="9"/>
  <c r="M9" i="9"/>
  <c r="L9" i="9"/>
  <c r="K9" i="9"/>
  <c r="J9" i="9"/>
  <c r="I9" i="9"/>
  <c r="H9" i="9"/>
  <c r="G9" i="9"/>
  <c r="F9" i="9"/>
  <c r="E9" i="9"/>
  <c r="S7" i="9"/>
  <c r="L7" i="9" s="1"/>
  <c r="S6" i="9"/>
  <c r="E6" i="9"/>
  <c r="S5" i="9"/>
  <c r="J5" i="9"/>
  <c r="I5" i="9"/>
  <c r="S4" i="9"/>
  <c r="M4" i="9"/>
  <c r="P3" i="9"/>
  <c r="O3" i="9"/>
  <c r="N3" i="9"/>
  <c r="M3" i="9"/>
  <c r="L3" i="9"/>
  <c r="K3" i="9"/>
  <c r="J3" i="9"/>
  <c r="I3" i="9"/>
  <c r="H3" i="9"/>
  <c r="G3" i="9"/>
  <c r="F3" i="9"/>
  <c r="E3" i="9"/>
  <c r="S115" i="8"/>
  <c r="P115" i="8" s="1"/>
  <c r="S114" i="8"/>
  <c r="O114" i="8" s="1"/>
  <c r="S113" i="8"/>
  <c r="G113" i="8" s="1"/>
  <c r="I113" i="8"/>
  <c r="S112" i="8"/>
  <c r="N112" i="8" s="1"/>
  <c r="P111" i="8"/>
  <c r="O111" i="8"/>
  <c r="N111" i="8"/>
  <c r="M111" i="8"/>
  <c r="L111" i="8"/>
  <c r="K111" i="8"/>
  <c r="J111" i="8"/>
  <c r="I111" i="8"/>
  <c r="H111" i="8"/>
  <c r="G111" i="8"/>
  <c r="F111" i="8"/>
  <c r="E111" i="8"/>
  <c r="S109" i="8"/>
  <c r="O109" i="8" s="1"/>
  <c r="S108" i="8"/>
  <c r="O108" i="8" s="1"/>
  <c r="S107" i="8"/>
  <c r="I107" i="8" s="1"/>
  <c r="S106" i="8"/>
  <c r="N106" i="8" s="1"/>
  <c r="O106" i="8"/>
  <c r="M106" i="8"/>
  <c r="K106" i="8"/>
  <c r="I106" i="8"/>
  <c r="G106" i="8"/>
  <c r="E106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S103" i="8"/>
  <c r="I103" i="8" s="1"/>
  <c r="S102" i="8"/>
  <c r="O102" i="8" s="1"/>
  <c r="J102" i="8"/>
  <c r="H102" i="8"/>
  <c r="F102" i="8"/>
  <c r="S101" i="8"/>
  <c r="O101" i="8" s="1"/>
  <c r="S100" i="8"/>
  <c r="P100" i="8" s="1"/>
  <c r="E100" i="8"/>
  <c r="P99" i="8"/>
  <c r="O99" i="8"/>
  <c r="N99" i="8"/>
  <c r="M99" i="8"/>
  <c r="L99" i="8"/>
  <c r="K99" i="8"/>
  <c r="J99" i="8"/>
  <c r="I99" i="8"/>
  <c r="H99" i="8"/>
  <c r="G99" i="8"/>
  <c r="F99" i="8"/>
  <c r="E99" i="8"/>
  <c r="S97" i="8"/>
  <c r="O97" i="8" s="1"/>
  <c r="G97" i="8"/>
  <c r="S96" i="8"/>
  <c r="M96" i="8"/>
  <c r="H96" i="8"/>
  <c r="E96" i="8"/>
  <c r="S95" i="8"/>
  <c r="M95" i="8" s="1"/>
  <c r="I95" i="8"/>
  <c r="G95" i="8"/>
  <c r="S94" i="8"/>
  <c r="E94" i="8" s="1"/>
  <c r="P93" i="8"/>
  <c r="O93" i="8"/>
  <c r="N93" i="8"/>
  <c r="M93" i="8"/>
  <c r="L93" i="8"/>
  <c r="K93" i="8"/>
  <c r="J93" i="8"/>
  <c r="I93" i="8"/>
  <c r="H93" i="8"/>
  <c r="G93" i="8"/>
  <c r="F93" i="8"/>
  <c r="E93" i="8"/>
  <c r="S91" i="8"/>
  <c r="E91" i="8"/>
  <c r="S90" i="8"/>
  <c r="S89" i="8"/>
  <c r="O89" i="8" s="1"/>
  <c r="S88" i="8"/>
  <c r="N88" i="8"/>
  <c r="I88" i="8"/>
  <c r="E88" i="8"/>
  <c r="P87" i="8"/>
  <c r="O87" i="8"/>
  <c r="N87" i="8"/>
  <c r="M87" i="8"/>
  <c r="L87" i="8"/>
  <c r="K87" i="8"/>
  <c r="J87" i="8"/>
  <c r="I87" i="8"/>
  <c r="H87" i="8"/>
  <c r="G87" i="8"/>
  <c r="F87" i="8"/>
  <c r="E87" i="8"/>
  <c r="S85" i="8"/>
  <c r="O85" i="8" s="1"/>
  <c r="S84" i="8"/>
  <c r="O84" i="8" s="1"/>
  <c r="L84" i="8"/>
  <c r="K84" i="8"/>
  <c r="F84" i="8"/>
  <c r="S83" i="8"/>
  <c r="I83" i="8" s="1"/>
  <c r="S82" i="8"/>
  <c r="P82" i="8" s="1"/>
  <c r="P81" i="8"/>
  <c r="O81" i="8"/>
  <c r="N81" i="8"/>
  <c r="M81" i="8"/>
  <c r="L81" i="8"/>
  <c r="K81" i="8"/>
  <c r="J81" i="8"/>
  <c r="I81" i="8"/>
  <c r="H81" i="8"/>
  <c r="G81" i="8"/>
  <c r="F81" i="8"/>
  <c r="E81" i="8"/>
  <c r="S79" i="8"/>
  <c r="I79" i="8" s="1"/>
  <c r="S78" i="8"/>
  <c r="O78" i="8" s="1"/>
  <c r="P78" i="8"/>
  <c r="M78" i="8"/>
  <c r="J78" i="8"/>
  <c r="I78" i="8"/>
  <c r="H78" i="8"/>
  <c r="F78" i="8"/>
  <c r="E78" i="8"/>
  <c r="S77" i="8"/>
  <c r="I77" i="8" s="1"/>
  <c r="S76" i="8"/>
  <c r="P76" i="8" s="1"/>
  <c r="P75" i="8"/>
  <c r="O75" i="8"/>
  <c r="N75" i="8"/>
  <c r="M75" i="8"/>
  <c r="L75" i="8"/>
  <c r="K75" i="8"/>
  <c r="J75" i="8"/>
  <c r="I75" i="8"/>
  <c r="H75" i="8"/>
  <c r="G75" i="8"/>
  <c r="F75" i="8"/>
  <c r="E75" i="8"/>
  <c r="S73" i="8"/>
  <c r="O73" i="8" s="1"/>
  <c r="E73" i="8"/>
  <c r="S72" i="8"/>
  <c r="O72" i="8" s="1"/>
  <c r="S71" i="8"/>
  <c r="M71" i="8" s="1"/>
  <c r="S70" i="8"/>
  <c r="N70" i="8" s="1"/>
  <c r="P69" i="8"/>
  <c r="O69" i="8"/>
  <c r="N69" i="8"/>
  <c r="M69" i="8"/>
  <c r="L69" i="8"/>
  <c r="K69" i="8"/>
  <c r="J69" i="8"/>
  <c r="I69" i="8"/>
  <c r="H69" i="8"/>
  <c r="G69" i="8"/>
  <c r="F69" i="8"/>
  <c r="E69" i="8"/>
  <c r="S67" i="8"/>
  <c r="O67" i="8" s="1"/>
  <c r="I67" i="8"/>
  <c r="S66" i="8"/>
  <c r="I66" i="8" s="1"/>
  <c r="S65" i="8"/>
  <c r="O65" i="8" s="1"/>
  <c r="E65" i="8"/>
  <c r="S64" i="8"/>
  <c r="N64" i="8" s="1"/>
  <c r="P63" i="8"/>
  <c r="O63" i="8"/>
  <c r="N63" i="8"/>
  <c r="M63" i="8"/>
  <c r="L63" i="8"/>
  <c r="K63" i="8"/>
  <c r="J63" i="8"/>
  <c r="I63" i="8"/>
  <c r="H63" i="8"/>
  <c r="G63" i="8"/>
  <c r="F63" i="8"/>
  <c r="E63" i="8"/>
  <c r="S61" i="8"/>
  <c r="N61" i="8" s="1"/>
  <c r="S60" i="8"/>
  <c r="I60" i="8" s="1"/>
  <c r="S59" i="8"/>
  <c r="N59" i="8" s="1"/>
  <c r="P59" i="8"/>
  <c r="O59" i="8"/>
  <c r="L59" i="8"/>
  <c r="K59" i="8"/>
  <c r="I59" i="8"/>
  <c r="G59" i="8"/>
  <c r="E59" i="8"/>
  <c r="S58" i="8"/>
  <c r="M58" i="8" s="1"/>
  <c r="P57" i="8"/>
  <c r="O57" i="8"/>
  <c r="N57" i="8"/>
  <c r="M57" i="8"/>
  <c r="L57" i="8"/>
  <c r="K57" i="8"/>
  <c r="J57" i="8"/>
  <c r="I57" i="8"/>
  <c r="H57" i="8"/>
  <c r="G57" i="8"/>
  <c r="F57" i="8"/>
  <c r="E57" i="8"/>
  <c r="S55" i="8"/>
  <c r="O55" i="8" s="1"/>
  <c r="P55" i="8"/>
  <c r="M55" i="8"/>
  <c r="L55" i="8"/>
  <c r="K55" i="8"/>
  <c r="I55" i="8"/>
  <c r="H55" i="8"/>
  <c r="G55" i="8"/>
  <c r="F55" i="8"/>
  <c r="E55" i="8"/>
  <c r="S54" i="8"/>
  <c r="I54" i="8" s="1"/>
  <c r="S53" i="8"/>
  <c r="O53" i="8" s="1"/>
  <c r="E53" i="8"/>
  <c r="S52" i="8"/>
  <c r="M52" i="8" s="1"/>
  <c r="P51" i="8"/>
  <c r="O51" i="8"/>
  <c r="N51" i="8"/>
  <c r="M51" i="8"/>
  <c r="L51" i="8"/>
  <c r="K51" i="8"/>
  <c r="J51" i="8"/>
  <c r="I51" i="8"/>
  <c r="H51" i="8"/>
  <c r="G51" i="8"/>
  <c r="F51" i="8"/>
  <c r="E51" i="8"/>
  <c r="S49" i="8"/>
  <c r="O49" i="8" s="1"/>
  <c r="L49" i="8"/>
  <c r="K49" i="8"/>
  <c r="G49" i="8"/>
  <c r="E49" i="8"/>
  <c r="S48" i="8"/>
  <c r="E48" i="8" s="1"/>
  <c r="S47" i="8"/>
  <c r="O47" i="8" s="1"/>
  <c r="S46" i="8"/>
  <c r="N46" i="8" s="1"/>
  <c r="P45" i="8"/>
  <c r="O45" i="8"/>
  <c r="N45" i="8"/>
  <c r="M45" i="8"/>
  <c r="L45" i="8"/>
  <c r="K45" i="8"/>
  <c r="J45" i="8"/>
  <c r="I45" i="8"/>
  <c r="H45" i="8"/>
  <c r="G45" i="8"/>
  <c r="F45" i="8"/>
  <c r="E45" i="8"/>
  <c r="S43" i="8"/>
  <c r="N43" i="8" s="1"/>
  <c r="S42" i="8"/>
  <c r="M42" i="8" s="1"/>
  <c r="S41" i="8"/>
  <c r="O41" i="8" s="1"/>
  <c r="S40" i="8"/>
  <c r="N40" i="8" s="1"/>
  <c r="P39" i="8"/>
  <c r="O39" i="8"/>
  <c r="N39" i="8"/>
  <c r="M39" i="8"/>
  <c r="L39" i="8"/>
  <c r="K39" i="8"/>
  <c r="J39" i="8"/>
  <c r="I39" i="8"/>
  <c r="H39" i="8"/>
  <c r="G39" i="8"/>
  <c r="F39" i="8"/>
  <c r="E39" i="8"/>
  <c r="S37" i="8"/>
  <c r="M37" i="8" s="1"/>
  <c r="E37" i="8"/>
  <c r="S36" i="8"/>
  <c r="S35" i="8"/>
  <c r="M35" i="8" s="1"/>
  <c r="I35" i="8"/>
  <c r="G35" i="8"/>
  <c r="S34" i="8"/>
  <c r="N34" i="8" s="1"/>
  <c r="P33" i="8"/>
  <c r="O33" i="8"/>
  <c r="N33" i="8"/>
  <c r="M33" i="8"/>
  <c r="L33" i="8"/>
  <c r="K33" i="8"/>
  <c r="J33" i="8"/>
  <c r="I33" i="8"/>
  <c r="H33" i="8"/>
  <c r="G33" i="8"/>
  <c r="F33" i="8"/>
  <c r="E33" i="8"/>
  <c r="S31" i="8"/>
  <c r="O31" i="8" s="1"/>
  <c r="S30" i="8"/>
  <c r="M30" i="8" s="1"/>
  <c r="S29" i="8"/>
  <c r="O29" i="8" s="1"/>
  <c r="S28" i="8"/>
  <c r="N28" i="8" s="1"/>
  <c r="K28" i="8"/>
  <c r="I28" i="8"/>
  <c r="P27" i="8"/>
  <c r="O27" i="8"/>
  <c r="N27" i="8"/>
  <c r="M27" i="8"/>
  <c r="L27" i="8"/>
  <c r="K27" i="8"/>
  <c r="J27" i="8"/>
  <c r="I27" i="8"/>
  <c r="H27" i="8"/>
  <c r="G27" i="8"/>
  <c r="F27" i="8"/>
  <c r="E27" i="8"/>
  <c r="S25" i="8"/>
  <c r="N25" i="8" s="1"/>
  <c r="S24" i="8"/>
  <c r="H24" i="8" s="1"/>
  <c r="M24" i="8"/>
  <c r="E24" i="8"/>
  <c r="S23" i="8"/>
  <c r="M23" i="8" s="1"/>
  <c r="N23" i="8"/>
  <c r="J23" i="8"/>
  <c r="I23" i="8"/>
  <c r="F23" i="8"/>
  <c r="E23" i="8"/>
  <c r="S22" i="8"/>
  <c r="P22" i="8" s="1"/>
  <c r="P21" i="8"/>
  <c r="O21" i="8"/>
  <c r="N21" i="8"/>
  <c r="M21" i="8"/>
  <c r="L21" i="8"/>
  <c r="K21" i="8"/>
  <c r="J21" i="8"/>
  <c r="I21" i="8"/>
  <c r="H21" i="8"/>
  <c r="G21" i="8"/>
  <c r="F21" i="8"/>
  <c r="E21" i="8"/>
  <c r="S19" i="8"/>
  <c r="O19" i="8" s="1"/>
  <c r="J19" i="8"/>
  <c r="I19" i="8"/>
  <c r="E19" i="8"/>
  <c r="S18" i="8"/>
  <c r="I18" i="8" s="1"/>
  <c r="S17" i="8"/>
  <c r="M17" i="8" s="1"/>
  <c r="F17" i="8"/>
  <c r="S16" i="8"/>
  <c r="P16" i="8" s="1"/>
  <c r="P15" i="8"/>
  <c r="O15" i="8"/>
  <c r="N15" i="8"/>
  <c r="M15" i="8"/>
  <c r="L15" i="8"/>
  <c r="K15" i="8"/>
  <c r="J15" i="8"/>
  <c r="I15" i="8"/>
  <c r="H15" i="8"/>
  <c r="G15" i="8"/>
  <c r="F15" i="8"/>
  <c r="E15" i="8"/>
  <c r="S13" i="8"/>
  <c r="O13" i="8" s="1"/>
  <c r="S12" i="8"/>
  <c r="P12" i="8" s="1"/>
  <c r="S11" i="8"/>
  <c r="I11" i="8" s="1"/>
  <c r="S10" i="8"/>
  <c r="O10" i="8" s="1"/>
  <c r="P9" i="8"/>
  <c r="O9" i="8"/>
  <c r="N9" i="8"/>
  <c r="M9" i="8"/>
  <c r="L9" i="8"/>
  <c r="K9" i="8"/>
  <c r="J9" i="8"/>
  <c r="I9" i="8"/>
  <c r="H9" i="8"/>
  <c r="G9" i="8"/>
  <c r="F9" i="8"/>
  <c r="E9" i="8"/>
  <c r="S7" i="8"/>
  <c r="N7" i="8" s="1"/>
  <c r="S6" i="8"/>
  <c r="P6" i="8" s="1"/>
  <c r="S5" i="8"/>
  <c r="O5" i="8" s="1"/>
  <c r="S4" i="8"/>
  <c r="O4" i="8" s="1"/>
  <c r="P3" i="8"/>
  <c r="O3" i="8"/>
  <c r="N3" i="8"/>
  <c r="M3" i="8"/>
  <c r="L3" i="8"/>
  <c r="K3" i="8"/>
  <c r="J3" i="8"/>
  <c r="I3" i="8"/>
  <c r="H3" i="8"/>
  <c r="G3" i="8"/>
  <c r="F3" i="8"/>
  <c r="E3" i="8"/>
  <c r="P111" i="7"/>
  <c r="O111" i="7"/>
  <c r="N111" i="7"/>
  <c r="M111" i="7"/>
  <c r="L111" i="7"/>
  <c r="K111" i="7"/>
  <c r="J111" i="7"/>
  <c r="I111" i="7"/>
  <c r="H111" i="7"/>
  <c r="G111" i="7"/>
  <c r="F111" i="7"/>
  <c r="E111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P99" i="7"/>
  <c r="O99" i="7"/>
  <c r="N99" i="7"/>
  <c r="M99" i="7"/>
  <c r="L99" i="7"/>
  <c r="K99" i="7"/>
  <c r="J99" i="7"/>
  <c r="I99" i="7"/>
  <c r="H99" i="7"/>
  <c r="G99" i="7"/>
  <c r="F99" i="7"/>
  <c r="E99" i="7"/>
  <c r="P93" i="7"/>
  <c r="O93" i="7"/>
  <c r="N93" i="7"/>
  <c r="M93" i="7"/>
  <c r="L93" i="7"/>
  <c r="K93" i="7"/>
  <c r="J93" i="7"/>
  <c r="I93" i="7"/>
  <c r="H93" i="7"/>
  <c r="G93" i="7"/>
  <c r="F93" i="7"/>
  <c r="E93" i="7"/>
  <c r="P87" i="7"/>
  <c r="O87" i="7"/>
  <c r="N87" i="7"/>
  <c r="M87" i="7"/>
  <c r="L87" i="7"/>
  <c r="K87" i="7"/>
  <c r="J87" i="7"/>
  <c r="I87" i="7"/>
  <c r="H87" i="7"/>
  <c r="G87" i="7"/>
  <c r="F87" i="7"/>
  <c r="E87" i="7"/>
  <c r="P81" i="7"/>
  <c r="O81" i="7"/>
  <c r="N81" i="7"/>
  <c r="M81" i="7"/>
  <c r="L81" i="7"/>
  <c r="K81" i="7"/>
  <c r="J81" i="7"/>
  <c r="I81" i="7"/>
  <c r="H81" i="7"/>
  <c r="G81" i="7"/>
  <c r="F81" i="7"/>
  <c r="P69" i="7"/>
  <c r="O69" i="7"/>
  <c r="N69" i="7"/>
  <c r="M69" i="7"/>
  <c r="L69" i="7"/>
  <c r="K69" i="7"/>
  <c r="J69" i="7"/>
  <c r="I69" i="7"/>
  <c r="H69" i="7"/>
  <c r="G69" i="7"/>
  <c r="F69" i="7"/>
  <c r="E81" i="7"/>
  <c r="P75" i="7"/>
  <c r="O75" i="7"/>
  <c r="N75" i="7"/>
  <c r="M75" i="7"/>
  <c r="L75" i="7"/>
  <c r="K75" i="7"/>
  <c r="J75" i="7"/>
  <c r="I75" i="7"/>
  <c r="H75" i="7"/>
  <c r="G75" i="7"/>
  <c r="F75" i="7"/>
  <c r="E75" i="7"/>
  <c r="S115" i="7"/>
  <c r="E115" i="7" s="1"/>
  <c r="S114" i="7"/>
  <c r="L114" i="7" s="1"/>
  <c r="S113" i="7"/>
  <c r="S112" i="7"/>
  <c r="S109" i="7"/>
  <c r="E109" i="7" s="1"/>
  <c r="S108" i="7"/>
  <c r="L108" i="7" s="1"/>
  <c r="S107" i="7"/>
  <c r="S106" i="7"/>
  <c r="S103" i="7"/>
  <c r="E103" i="7" s="1"/>
  <c r="S102" i="7"/>
  <c r="L102" i="7" s="1"/>
  <c r="S101" i="7"/>
  <c r="S100" i="7"/>
  <c r="S97" i="7"/>
  <c r="E97" i="7" s="1"/>
  <c r="S96" i="7"/>
  <c r="L96" i="7" s="1"/>
  <c r="S95" i="7"/>
  <c r="G95" i="7" s="1"/>
  <c r="S94" i="7"/>
  <c r="L94" i="7" s="1"/>
  <c r="S91" i="7"/>
  <c r="M91" i="7" s="1"/>
  <c r="S90" i="7"/>
  <c r="N90" i="7" s="1"/>
  <c r="S89" i="7"/>
  <c r="G89" i="7" s="1"/>
  <c r="S88" i="7"/>
  <c r="S85" i="7"/>
  <c r="M85" i="7" s="1"/>
  <c r="S84" i="7"/>
  <c r="N84" i="7" s="1"/>
  <c r="S83" i="7"/>
  <c r="G83" i="7" s="1"/>
  <c r="S82" i="7"/>
  <c r="L82" i="7" s="1"/>
  <c r="S79" i="7"/>
  <c r="P79" i="7" s="1"/>
  <c r="S78" i="7"/>
  <c r="N78" i="7" s="1"/>
  <c r="S77" i="7"/>
  <c r="M77" i="7" s="1"/>
  <c r="S76" i="7"/>
  <c r="M76" i="7" s="1"/>
  <c r="S73" i="7"/>
  <c r="I73" i="7" s="1"/>
  <c r="S72" i="7"/>
  <c r="N72" i="7" s="1"/>
  <c r="S71" i="7"/>
  <c r="O71" i="7" s="1"/>
  <c r="S70" i="7"/>
  <c r="E69" i="7"/>
  <c r="S67" i="7"/>
  <c r="O67" i="7" s="1"/>
  <c r="S66" i="7"/>
  <c r="P66" i="7" s="1"/>
  <c r="S65" i="7"/>
  <c r="I65" i="7" s="1"/>
  <c r="S64" i="7"/>
  <c r="P64" i="7" s="1"/>
  <c r="P63" i="7"/>
  <c r="O63" i="7"/>
  <c r="N63" i="7"/>
  <c r="M63" i="7"/>
  <c r="L63" i="7"/>
  <c r="K63" i="7"/>
  <c r="J63" i="7"/>
  <c r="I63" i="7"/>
  <c r="H63" i="7"/>
  <c r="G63" i="7"/>
  <c r="F63" i="7"/>
  <c r="E63" i="7"/>
  <c r="S61" i="7"/>
  <c r="O61" i="7" s="1"/>
  <c r="S60" i="7"/>
  <c r="O60" i="7" s="1"/>
  <c r="S59" i="7"/>
  <c r="I59" i="7" s="1"/>
  <c r="S58" i="7"/>
  <c r="O58" i="7" s="1"/>
  <c r="P57" i="7"/>
  <c r="O57" i="7"/>
  <c r="N57" i="7"/>
  <c r="M57" i="7"/>
  <c r="L57" i="7"/>
  <c r="K57" i="7"/>
  <c r="J57" i="7"/>
  <c r="I57" i="7"/>
  <c r="H57" i="7"/>
  <c r="G57" i="7"/>
  <c r="F57" i="7"/>
  <c r="E57" i="7"/>
  <c r="S55" i="7"/>
  <c r="K55" i="7" s="1"/>
  <c r="S54" i="7"/>
  <c r="O54" i="7" s="1"/>
  <c r="S53" i="7"/>
  <c r="M53" i="7" s="1"/>
  <c r="S52" i="7"/>
  <c r="P52" i="7" s="1"/>
  <c r="P51" i="7"/>
  <c r="O51" i="7"/>
  <c r="N51" i="7"/>
  <c r="M51" i="7"/>
  <c r="L51" i="7"/>
  <c r="K51" i="7"/>
  <c r="J51" i="7"/>
  <c r="I51" i="7"/>
  <c r="H51" i="7"/>
  <c r="G51" i="7"/>
  <c r="F51" i="7"/>
  <c r="E51" i="7"/>
  <c r="S49" i="7"/>
  <c r="M49" i="7" s="1"/>
  <c r="S48" i="7"/>
  <c r="P48" i="7" s="1"/>
  <c r="S47" i="7"/>
  <c r="E47" i="7" s="1"/>
  <c r="S46" i="7"/>
  <c r="P46" i="7" s="1"/>
  <c r="P45" i="7"/>
  <c r="O45" i="7"/>
  <c r="N45" i="7"/>
  <c r="M45" i="7"/>
  <c r="L45" i="7"/>
  <c r="K45" i="7"/>
  <c r="J45" i="7"/>
  <c r="I45" i="7"/>
  <c r="H45" i="7"/>
  <c r="G45" i="7"/>
  <c r="F45" i="7"/>
  <c r="E45" i="7"/>
  <c r="S43" i="7"/>
  <c r="O43" i="7" s="1"/>
  <c r="S42" i="7"/>
  <c r="O42" i="7" s="1"/>
  <c r="S41" i="7"/>
  <c r="O41" i="7" s="1"/>
  <c r="S40" i="7"/>
  <c r="N40" i="7" s="1"/>
  <c r="P39" i="7"/>
  <c r="O39" i="7"/>
  <c r="N39" i="7"/>
  <c r="M39" i="7"/>
  <c r="L39" i="7"/>
  <c r="K39" i="7"/>
  <c r="J39" i="7"/>
  <c r="I39" i="7"/>
  <c r="H39" i="7"/>
  <c r="G39" i="7"/>
  <c r="F39" i="7"/>
  <c r="E39" i="7"/>
  <c r="S37" i="7"/>
  <c r="O37" i="7" s="1"/>
  <c r="S36" i="7"/>
  <c r="O36" i="7" s="1"/>
  <c r="S35" i="7"/>
  <c r="I35" i="7" s="1"/>
  <c r="S34" i="7"/>
  <c r="P34" i="7" s="1"/>
  <c r="P33" i="7"/>
  <c r="O33" i="7"/>
  <c r="N33" i="7"/>
  <c r="M33" i="7"/>
  <c r="L33" i="7"/>
  <c r="K33" i="7"/>
  <c r="J33" i="7"/>
  <c r="I33" i="7"/>
  <c r="H33" i="7"/>
  <c r="G33" i="7"/>
  <c r="F33" i="7"/>
  <c r="E33" i="7"/>
  <c r="S31" i="7"/>
  <c r="I31" i="7" s="1"/>
  <c r="S30" i="7"/>
  <c r="O30" i="7" s="1"/>
  <c r="S29" i="7"/>
  <c r="O29" i="7" s="1"/>
  <c r="S28" i="7"/>
  <c r="P28" i="7" s="1"/>
  <c r="P27" i="7"/>
  <c r="O27" i="7"/>
  <c r="N27" i="7"/>
  <c r="M27" i="7"/>
  <c r="L27" i="7"/>
  <c r="K27" i="7"/>
  <c r="J27" i="7"/>
  <c r="I27" i="7"/>
  <c r="H27" i="7"/>
  <c r="G27" i="7"/>
  <c r="F27" i="7"/>
  <c r="E27" i="7"/>
  <c r="S25" i="7"/>
  <c r="M25" i="7" s="1"/>
  <c r="S24" i="7"/>
  <c r="O24" i="7" s="1"/>
  <c r="S23" i="7"/>
  <c r="N23" i="7" s="1"/>
  <c r="S22" i="7"/>
  <c r="O22" i="7" s="1"/>
  <c r="P21" i="7"/>
  <c r="O21" i="7"/>
  <c r="N21" i="7"/>
  <c r="M21" i="7"/>
  <c r="L21" i="7"/>
  <c r="K21" i="7"/>
  <c r="J21" i="7"/>
  <c r="I21" i="7"/>
  <c r="H21" i="7"/>
  <c r="G21" i="7"/>
  <c r="F21" i="7"/>
  <c r="E21" i="7"/>
  <c r="S19" i="7"/>
  <c r="P19" i="7" s="1"/>
  <c r="S18" i="7"/>
  <c r="O18" i="7" s="1"/>
  <c r="S17" i="7"/>
  <c r="O17" i="7" s="1"/>
  <c r="S16" i="7"/>
  <c r="O16" i="7" s="1"/>
  <c r="P15" i="7"/>
  <c r="O15" i="7"/>
  <c r="N15" i="7"/>
  <c r="M15" i="7"/>
  <c r="L15" i="7"/>
  <c r="K15" i="7"/>
  <c r="J15" i="7"/>
  <c r="I15" i="7"/>
  <c r="H15" i="7"/>
  <c r="G15" i="7"/>
  <c r="F15" i="7"/>
  <c r="E15" i="7"/>
  <c r="S13" i="7"/>
  <c r="M13" i="7" s="1"/>
  <c r="S12" i="7"/>
  <c r="O12" i="7" s="1"/>
  <c r="S11" i="7"/>
  <c r="K11" i="7" s="1"/>
  <c r="S10" i="7"/>
  <c r="O10" i="7" s="1"/>
  <c r="E10" i="7"/>
  <c r="P9" i="7"/>
  <c r="O9" i="7"/>
  <c r="N9" i="7"/>
  <c r="M9" i="7"/>
  <c r="L9" i="7"/>
  <c r="K9" i="7"/>
  <c r="J9" i="7"/>
  <c r="I9" i="7"/>
  <c r="H9" i="7"/>
  <c r="G9" i="7"/>
  <c r="F9" i="7"/>
  <c r="E9" i="7"/>
  <c r="S7" i="7"/>
  <c r="P7" i="7" s="1"/>
  <c r="S6" i="7"/>
  <c r="O6" i="7" s="1"/>
  <c r="S5" i="7"/>
  <c r="O5" i="7" s="1"/>
  <c r="S4" i="7"/>
  <c r="P4" i="7" s="1"/>
  <c r="P3" i="7"/>
  <c r="O3" i="7"/>
  <c r="N3" i="7"/>
  <c r="M3" i="7"/>
  <c r="L3" i="7"/>
  <c r="K3" i="7"/>
  <c r="J3" i="7"/>
  <c r="I3" i="7"/>
  <c r="H3" i="7"/>
  <c r="G3" i="7"/>
  <c r="F3" i="7"/>
  <c r="E3" i="7"/>
  <c r="P78" i="6"/>
  <c r="O78" i="6"/>
  <c r="N78" i="6"/>
  <c r="M78" i="6"/>
  <c r="L78" i="6"/>
  <c r="K78" i="6"/>
  <c r="J78" i="6"/>
  <c r="I78" i="6"/>
  <c r="H78" i="6"/>
  <c r="G78" i="6"/>
  <c r="F78" i="6"/>
  <c r="P76" i="6"/>
  <c r="O76" i="6"/>
  <c r="N76" i="6"/>
  <c r="M76" i="6"/>
  <c r="L76" i="6"/>
  <c r="K76" i="6"/>
  <c r="J76" i="6"/>
  <c r="I76" i="6"/>
  <c r="H76" i="6"/>
  <c r="G76" i="6"/>
  <c r="F76" i="6"/>
  <c r="E78" i="6"/>
  <c r="E76" i="6"/>
  <c r="P69" i="6"/>
  <c r="O69" i="6"/>
  <c r="N69" i="6"/>
  <c r="M69" i="6"/>
  <c r="L69" i="6"/>
  <c r="K69" i="6"/>
  <c r="J69" i="6"/>
  <c r="I69" i="6"/>
  <c r="H69" i="6"/>
  <c r="G69" i="6"/>
  <c r="F69" i="6"/>
  <c r="P63" i="6"/>
  <c r="O63" i="6"/>
  <c r="N63" i="6"/>
  <c r="M63" i="6"/>
  <c r="L63" i="6"/>
  <c r="K63" i="6"/>
  <c r="J63" i="6"/>
  <c r="I63" i="6"/>
  <c r="H63" i="6"/>
  <c r="G63" i="6"/>
  <c r="F63" i="6"/>
  <c r="P57" i="6"/>
  <c r="O57" i="6"/>
  <c r="N57" i="6"/>
  <c r="M57" i="6"/>
  <c r="L57" i="6"/>
  <c r="K57" i="6"/>
  <c r="J57" i="6"/>
  <c r="I57" i="6"/>
  <c r="H57" i="6"/>
  <c r="G57" i="6"/>
  <c r="F57" i="6"/>
  <c r="E69" i="6"/>
  <c r="S73" i="6"/>
  <c r="S72" i="6"/>
  <c r="S71" i="6"/>
  <c r="M71" i="6" s="1"/>
  <c r="S70" i="6"/>
  <c r="G70" i="6" s="1"/>
  <c r="E63" i="6"/>
  <c r="S67" i="6"/>
  <c r="N67" i="6" s="1"/>
  <c r="S66" i="6"/>
  <c r="N66" i="6" s="1"/>
  <c r="S65" i="6"/>
  <c r="P65" i="6" s="1"/>
  <c r="S64" i="6"/>
  <c r="P64" i="6" s="1"/>
  <c r="E57" i="6"/>
  <c r="S61" i="6"/>
  <c r="J61" i="6" s="1"/>
  <c r="S60" i="6"/>
  <c r="P60" i="6" s="1"/>
  <c r="S59" i="6"/>
  <c r="L59" i="6" s="1"/>
  <c r="S58" i="6"/>
  <c r="N58" i="6" s="1"/>
  <c r="P51" i="6"/>
  <c r="O51" i="6"/>
  <c r="N51" i="6"/>
  <c r="M51" i="6"/>
  <c r="L51" i="6"/>
  <c r="K51" i="6"/>
  <c r="J51" i="6"/>
  <c r="I51" i="6"/>
  <c r="H51" i="6"/>
  <c r="G51" i="6"/>
  <c r="F51" i="6"/>
  <c r="P45" i="6"/>
  <c r="O45" i="6"/>
  <c r="N45" i="6"/>
  <c r="M45" i="6"/>
  <c r="L45" i="6"/>
  <c r="K45" i="6"/>
  <c r="J45" i="6"/>
  <c r="I45" i="6"/>
  <c r="H45" i="6"/>
  <c r="G45" i="6"/>
  <c r="F45" i="6"/>
  <c r="E51" i="6"/>
  <c r="S55" i="6"/>
  <c r="O55" i="6" s="1"/>
  <c r="S54" i="6"/>
  <c r="M54" i="6" s="1"/>
  <c r="S53" i="6"/>
  <c r="M53" i="6" s="1"/>
  <c r="S52" i="6"/>
  <c r="O52" i="6" s="1"/>
  <c r="E45" i="6"/>
  <c r="S49" i="6"/>
  <c r="O49" i="6" s="1"/>
  <c r="S48" i="6"/>
  <c r="M48" i="6" s="1"/>
  <c r="S47" i="6"/>
  <c r="I47" i="6" s="1"/>
  <c r="S46" i="6"/>
  <c r="O46" i="6" s="1"/>
  <c r="P39" i="6"/>
  <c r="O39" i="6"/>
  <c r="N39" i="6"/>
  <c r="M39" i="6"/>
  <c r="L39" i="6"/>
  <c r="K39" i="6"/>
  <c r="J39" i="6"/>
  <c r="I39" i="6"/>
  <c r="H39" i="6"/>
  <c r="G39" i="6"/>
  <c r="F39" i="6"/>
  <c r="E39" i="6"/>
  <c r="S43" i="6"/>
  <c r="J43" i="6" s="1"/>
  <c r="S42" i="6"/>
  <c r="N42" i="6" s="1"/>
  <c r="S41" i="6"/>
  <c r="P41" i="6" s="1"/>
  <c r="S40" i="6"/>
  <c r="P40" i="6" s="1"/>
  <c r="P33" i="6"/>
  <c r="O33" i="6"/>
  <c r="N33" i="6"/>
  <c r="M33" i="6"/>
  <c r="L33" i="6"/>
  <c r="K33" i="6"/>
  <c r="J33" i="6"/>
  <c r="I33" i="6"/>
  <c r="H33" i="6"/>
  <c r="G33" i="6"/>
  <c r="F33" i="6"/>
  <c r="E33" i="6"/>
  <c r="S37" i="6"/>
  <c r="J37" i="6" s="1"/>
  <c r="S36" i="6"/>
  <c r="N36" i="6" s="1"/>
  <c r="S35" i="6"/>
  <c r="P35" i="6" s="1"/>
  <c r="S34" i="6"/>
  <c r="P34" i="6" s="1"/>
  <c r="P27" i="6"/>
  <c r="O27" i="6"/>
  <c r="N27" i="6"/>
  <c r="M27" i="6"/>
  <c r="L27" i="6"/>
  <c r="K27" i="6"/>
  <c r="J27" i="6"/>
  <c r="I27" i="6"/>
  <c r="H27" i="6"/>
  <c r="G27" i="6"/>
  <c r="F27" i="6"/>
  <c r="E27" i="6"/>
  <c r="S31" i="6"/>
  <c r="S30" i="6"/>
  <c r="M30" i="6" s="1"/>
  <c r="S29" i="6"/>
  <c r="P29" i="6" s="1"/>
  <c r="S28" i="6"/>
  <c r="O28" i="6" s="1"/>
  <c r="O41" i="9" l="1"/>
  <c r="L41" i="9"/>
  <c r="H41" i="9"/>
  <c r="O85" i="9"/>
  <c r="E85" i="9"/>
  <c r="P106" i="9"/>
  <c r="M106" i="9"/>
  <c r="E106" i="9"/>
  <c r="L106" i="9"/>
  <c r="I106" i="9"/>
  <c r="L82" i="10"/>
  <c r="K82" i="10"/>
  <c r="G82" i="10"/>
  <c r="L24" i="12"/>
  <c r="F24" i="12"/>
  <c r="O60" i="12"/>
  <c r="P60" i="12"/>
  <c r="I60" i="12"/>
  <c r="E60" i="12"/>
  <c r="M60" i="12"/>
  <c r="H60" i="12"/>
  <c r="L60" i="12"/>
  <c r="G60" i="12"/>
  <c r="H18" i="14"/>
  <c r="N18" i="14"/>
  <c r="E71" i="14"/>
  <c r="M71" i="14"/>
  <c r="J96" i="14"/>
  <c r="E96" i="14"/>
  <c r="F19" i="8"/>
  <c r="M19" i="8"/>
  <c r="K35" i="8"/>
  <c r="H41" i="8"/>
  <c r="J53" i="8"/>
  <c r="G72" i="8"/>
  <c r="P88" i="8"/>
  <c r="M88" i="8"/>
  <c r="J88" i="8"/>
  <c r="M91" i="8"/>
  <c r="O91" i="8"/>
  <c r="I91" i="8"/>
  <c r="P5" i="9"/>
  <c r="N5" i="9"/>
  <c r="F5" i="9"/>
  <c r="M5" i="9"/>
  <c r="E5" i="9"/>
  <c r="O25" i="9"/>
  <c r="E25" i="9"/>
  <c r="O90" i="9"/>
  <c r="N90" i="9"/>
  <c r="I90" i="9"/>
  <c r="E90" i="9"/>
  <c r="M90" i="9"/>
  <c r="H90" i="9"/>
  <c r="L90" i="9"/>
  <c r="G90" i="9"/>
  <c r="O12" i="12"/>
  <c r="N12" i="12"/>
  <c r="E12" i="12"/>
  <c r="L12" i="12"/>
  <c r="I12" i="12"/>
  <c r="F30" i="12"/>
  <c r="P64" i="12"/>
  <c r="L64" i="12"/>
  <c r="H64" i="12"/>
  <c r="O64" i="12"/>
  <c r="K64" i="12"/>
  <c r="G64" i="12"/>
  <c r="N64" i="12"/>
  <c r="J64" i="12"/>
  <c r="F64" i="12"/>
  <c r="L83" i="12"/>
  <c r="P83" i="12"/>
  <c r="H83" i="12"/>
  <c r="G83" i="12"/>
  <c r="O46" i="14"/>
  <c r="P46" i="14"/>
  <c r="I46" i="14"/>
  <c r="N46" i="14"/>
  <c r="F46" i="14"/>
  <c r="L46" i="14"/>
  <c r="E46" i="14"/>
  <c r="M77" i="14"/>
  <c r="K77" i="14"/>
  <c r="O108" i="14"/>
  <c r="P108" i="14"/>
  <c r="I108" i="14"/>
  <c r="M108" i="14"/>
  <c r="H108" i="14"/>
  <c r="L108" i="14"/>
  <c r="F108" i="14"/>
  <c r="I10" i="8"/>
  <c r="H19" i="8"/>
  <c r="N19" i="8"/>
  <c r="E35" i="8"/>
  <c r="O35" i="8"/>
  <c r="L41" i="8"/>
  <c r="G46" i="8"/>
  <c r="L53" i="8"/>
  <c r="H59" i="8"/>
  <c r="M59" i="8"/>
  <c r="H72" i="8"/>
  <c r="G78" i="8"/>
  <c r="L78" i="8"/>
  <c r="G84" i="8"/>
  <c r="E85" i="8"/>
  <c r="F88" i="8"/>
  <c r="O96" i="8"/>
  <c r="L96" i="8"/>
  <c r="I96" i="8"/>
  <c r="N4" i="9"/>
  <c r="I4" i="9"/>
  <c r="E4" i="9"/>
  <c r="O37" i="9"/>
  <c r="P37" i="9"/>
  <c r="J37" i="9"/>
  <c r="F37" i="9"/>
  <c r="N37" i="9"/>
  <c r="I37" i="9"/>
  <c r="E37" i="9"/>
  <c r="N59" i="9"/>
  <c r="O59" i="9"/>
  <c r="G59" i="9"/>
  <c r="M59" i="9"/>
  <c r="E59" i="9"/>
  <c r="P30" i="10"/>
  <c r="O30" i="10"/>
  <c r="I30" i="10"/>
  <c r="M30" i="10"/>
  <c r="G30" i="10"/>
  <c r="K30" i="10"/>
  <c r="F30" i="10"/>
  <c r="F60" i="12"/>
  <c r="E64" i="12"/>
  <c r="P88" i="12"/>
  <c r="K88" i="12"/>
  <c r="I88" i="12"/>
  <c r="G88" i="12"/>
  <c r="P112" i="12"/>
  <c r="I112" i="12"/>
  <c r="N22" i="13"/>
  <c r="P22" i="13"/>
  <c r="K22" i="13"/>
  <c r="E22" i="13"/>
  <c r="O22" i="13"/>
  <c r="I22" i="13"/>
  <c r="M22" i="13"/>
  <c r="H22" i="13"/>
  <c r="N47" i="13"/>
  <c r="I47" i="13"/>
  <c r="G47" i="13"/>
  <c r="P61" i="13"/>
  <c r="E61" i="13"/>
  <c r="O73" i="13"/>
  <c r="I73" i="13"/>
  <c r="M96" i="13"/>
  <c r="I96" i="13"/>
  <c r="O4" i="14"/>
  <c r="F4" i="14"/>
  <c r="L52" i="14"/>
  <c r="G52" i="14"/>
  <c r="P78" i="14"/>
  <c r="J78" i="14"/>
  <c r="I78" i="14"/>
  <c r="F78" i="14"/>
  <c r="G94" i="14"/>
  <c r="I94" i="14"/>
  <c r="K10" i="8"/>
  <c r="I40" i="8"/>
  <c r="H71" i="8"/>
  <c r="K85" i="8"/>
  <c r="O90" i="8"/>
  <c r="H90" i="8"/>
  <c r="P94" i="8"/>
  <c r="M94" i="8"/>
  <c r="I94" i="8"/>
  <c r="I115" i="8"/>
  <c r="O43" i="9"/>
  <c r="H43" i="9"/>
  <c r="G43" i="9"/>
  <c r="I85" i="9"/>
  <c r="H106" i="9"/>
  <c r="N41" i="10"/>
  <c r="L41" i="10"/>
  <c r="K41" i="10"/>
  <c r="H41" i="10"/>
  <c r="O65" i="10"/>
  <c r="I65" i="10"/>
  <c r="E82" i="10"/>
  <c r="O96" i="10"/>
  <c r="M96" i="10"/>
  <c r="H96" i="10"/>
  <c r="L96" i="10"/>
  <c r="G96" i="10"/>
  <c r="J96" i="10"/>
  <c r="F96" i="10"/>
  <c r="O28" i="12"/>
  <c r="N28" i="12"/>
  <c r="H28" i="12"/>
  <c r="M28" i="12"/>
  <c r="F28" i="12"/>
  <c r="L28" i="12"/>
  <c r="O30" i="12"/>
  <c r="N30" i="12"/>
  <c r="I30" i="12"/>
  <c r="E30" i="12"/>
  <c r="M30" i="12"/>
  <c r="H30" i="12"/>
  <c r="L30" i="12"/>
  <c r="G30" i="12"/>
  <c r="K60" i="12"/>
  <c r="I64" i="12"/>
  <c r="P48" i="13"/>
  <c r="F48" i="13"/>
  <c r="E48" i="13"/>
  <c r="L64" i="13"/>
  <c r="K64" i="13"/>
  <c r="G64" i="13"/>
  <c r="F64" i="13"/>
  <c r="N76" i="13"/>
  <c r="L76" i="13"/>
  <c r="K76" i="13"/>
  <c r="H76" i="13"/>
  <c r="J106" i="13"/>
  <c r="I106" i="13"/>
  <c r="P64" i="14"/>
  <c r="M64" i="14"/>
  <c r="E108" i="14"/>
  <c r="L102" i="8"/>
  <c r="I114" i="8"/>
  <c r="F31" i="9"/>
  <c r="J31" i="9"/>
  <c r="P31" i="9"/>
  <c r="M34" i="9"/>
  <c r="O64" i="9"/>
  <c r="I70" i="9"/>
  <c r="I72" i="9"/>
  <c r="K73" i="9"/>
  <c r="J82" i="9"/>
  <c r="O82" i="9"/>
  <c r="I94" i="9"/>
  <c r="O94" i="9"/>
  <c r="J96" i="9"/>
  <c r="I107" i="9"/>
  <c r="F114" i="9"/>
  <c r="O10" i="10"/>
  <c r="O24" i="10"/>
  <c r="G29" i="10"/>
  <c r="G84" i="10"/>
  <c r="O84" i="10"/>
  <c r="N88" i="10"/>
  <c r="F102" i="10"/>
  <c r="E6" i="12"/>
  <c r="N6" i="12"/>
  <c r="E29" i="12"/>
  <c r="E61" i="12"/>
  <c r="O100" i="12"/>
  <c r="O101" i="12"/>
  <c r="E107" i="12"/>
  <c r="P107" i="12"/>
  <c r="E43" i="13"/>
  <c r="H114" i="9"/>
  <c r="G7" i="10"/>
  <c r="E47" i="10"/>
  <c r="M61" i="12"/>
  <c r="N79" i="12"/>
  <c r="L10" i="14"/>
  <c r="G31" i="14"/>
  <c r="G36" i="14"/>
  <c r="L36" i="14"/>
  <c r="I37" i="14"/>
  <c r="L40" i="14"/>
  <c r="N42" i="14"/>
  <c r="E48" i="14"/>
  <c r="H54" i="14"/>
  <c r="F66" i="14"/>
  <c r="H72" i="14"/>
  <c r="N72" i="14"/>
  <c r="I82" i="14"/>
  <c r="P82" i="14"/>
  <c r="L84" i="14"/>
  <c r="F88" i="14"/>
  <c r="J88" i="14"/>
  <c r="P88" i="14"/>
  <c r="M89" i="14"/>
  <c r="F102" i="14"/>
  <c r="O103" i="14"/>
  <c r="K106" i="14"/>
  <c r="O107" i="14"/>
  <c r="E112" i="14"/>
  <c r="M112" i="14"/>
  <c r="H114" i="14"/>
  <c r="G94" i="9"/>
  <c r="L94" i="9"/>
  <c r="G47" i="10"/>
  <c r="F49" i="10"/>
  <c r="G60" i="10"/>
  <c r="L60" i="10"/>
  <c r="E61" i="10"/>
  <c r="E84" i="10"/>
  <c r="K84" i="10"/>
  <c r="J88" i="10"/>
  <c r="I6" i="12"/>
  <c r="L10" i="12"/>
  <c r="I100" i="12"/>
  <c r="G101" i="12"/>
  <c r="J107" i="12"/>
  <c r="E46" i="13"/>
  <c r="H36" i="14"/>
  <c r="M36" i="14"/>
  <c r="G48" i="14"/>
  <c r="I54" i="14"/>
  <c r="I102" i="14"/>
  <c r="J114" i="14"/>
  <c r="N23" i="10"/>
  <c r="P23" i="10"/>
  <c r="K23" i="10"/>
  <c r="E23" i="10"/>
  <c r="O23" i="10"/>
  <c r="I23" i="10"/>
  <c r="M23" i="10"/>
  <c r="H23" i="10"/>
  <c r="N31" i="10"/>
  <c r="M31" i="10"/>
  <c r="I31" i="10"/>
  <c r="M59" i="12"/>
  <c r="E59" i="12"/>
  <c r="N73" i="12"/>
  <c r="G73" i="12"/>
  <c r="E73" i="12"/>
  <c r="O109" i="14"/>
  <c r="I109" i="14"/>
  <c r="E58" i="7"/>
  <c r="E31" i="8"/>
  <c r="G37" i="8"/>
  <c r="F53" i="8"/>
  <c r="N53" i="8"/>
  <c r="I64" i="8"/>
  <c r="G65" i="8"/>
  <c r="J67" i="8"/>
  <c r="E70" i="8"/>
  <c r="K72" i="8"/>
  <c r="H84" i="8"/>
  <c r="M84" i="8"/>
  <c r="G88" i="8"/>
  <c r="K88" i="8"/>
  <c r="O88" i="8"/>
  <c r="L114" i="8"/>
  <c r="K115" i="8"/>
  <c r="E17" i="9"/>
  <c r="P23" i="9"/>
  <c r="N23" i="9"/>
  <c r="F23" i="9"/>
  <c r="M23" i="9"/>
  <c r="E23" i="9"/>
  <c r="J23" i="9"/>
  <c r="E36" i="9"/>
  <c r="I36" i="9"/>
  <c r="N58" i="9"/>
  <c r="K58" i="9"/>
  <c r="I58" i="9"/>
  <c r="P76" i="9"/>
  <c r="N76" i="9"/>
  <c r="F76" i="9"/>
  <c r="M76" i="9"/>
  <c r="E76" i="9"/>
  <c r="J76" i="9"/>
  <c r="P37" i="10"/>
  <c r="I37" i="10"/>
  <c r="E37" i="10"/>
  <c r="O59" i="10"/>
  <c r="I59" i="10"/>
  <c r="G59" i="10"/>
  <c r="E59" i="10"/>
  <c r="O91" i="10"/>
  <c r="I91" i="10"/>
  <c r="E91" i="10"/>
  <c r="O16" i="12"/>
  <c r="M16" i="12"/>
  <c r="E16" i="12"/>
  <c r="L16" i="12"/>
  <c r="I16" i="12"/>
  <c r="O18" i="12"/>
  <c r="L18" i="12"/>
  <c r="E18" i="12"/>
  <c r="K18" i="12"/>
  <c r="I18" i="12"/>
  <c r="I76" i="12"/>
  <c r="O76" i="12"/>
  <c r="K76" i="12"/>
  <c r="G76" i="12"/>
  <c r="M108" i="12"/>
  <c r="G108" i="12"/>
  <c r="E108" i="12"/>
  <c r="O24" i="13"/>
  <c r="N24" i="13"/>
  <c r="I24" i="13"/>
  <c r="H24" i="13"/>
  <c r="O60" i="13"/>
  <c r="P60" i="13"/>
  <c r="J60" i="13"/>
  <c r="F60" i="13"/>
  <c r="N60" i="13"/>
  <c r="I60" i="13"/>
  <c r="E60" i="13"/>
  <c r="M60" i="13"/>
  <c r="L60" i="13"/>
  <c r="H60" i="13"/>
  <c r="O53" i="10"/>
  <c r="P53" i="10"/>
  <c r="I53" i="10"/>
  <c r="N53" i="10"/>
  <c r="H53" i="10"/>
  <c r="L53" i="10"/>
  <c r="F53" i="10"/>
  <c r="N67" i="10"/>
  <c r="F67" i="10"/>
  <c r="E67" i="10"/>
  <c r="O22" i="12"/>
  <c r="N22" i="12"/>
  <c r="H22" i="12"/>
  <c r="M22" i="12"/>
  <c r="F22" i="12"/>
  <c r="L22" i="12"/>
  <c r="P34" i="12"/>
  <c r="L34" i="12"/>
  <c r="H34" i="12"/>
  <c r="O34" i="12"/>
  <c r="K34" i="12"/>
  <c r="G34" i="12"/>
  <c r="N34" i="12"/>
  <c r="J34" i="12"/>
  <c r="F34" i="12"/>
  <c r="P55" i="13"/>
  <c r="G55" i="13"/>
  <c r="E55" i="13"/>
  <c r="O70" i="13"/>
  <c r="P70" i="13"/>
  <c r="H70" i="13"/>
  <c r="M70" i="13"/>
  <c r="E70" i="13"/>
  <c r="L70" i="13"/>
  <c r="I70" i="13"/>
  <c r="O65" i="14"/>
  <c r="K65" i="14"/>
  <c r="G65" i="14"/>
  <c r="K49" i="16"/>
  <c r="K50" i="16" s="1"/>
  <c r="K120" i="11"/>
  <c r="G58" i="7"/>
  <c r="F16" i="8"/>
  <c r="G19" i="8"/>
  <c r="L19" i="8"/>
  <c r="F22" i="8"/>
  <c r="E29" i="8"/>
  <c r="I31" i="8"/>
  <c r="K37" i="8"/>
  <c r="E52" i="8"/>
  <c r="I53" i="8"/>
  <c r="P53" i="8"/>
  <c r="K64" i="8"/>
  <c r="K65" i="8"/>
  <c r="E67" i="8"/>
  <c r="M67" i="8"/>
  <c r="I70" i="8"/>
  <c r="L72" i="8"/>
  <c r="E84" i="8"/>
  <c r="I84" i="8"/>
  <c r="P84" i="8"/>
  <c r="H88" i="8"/>
  <c r="L88" i="8"/>
  <c r="I112" i="8"/>
  <c r="I17" i="9"/>
  <c r="O19" i="9"/>
  <c r="L19" i="9"/>
  <c r="F19" i="9"/>
  <c r="O24" i="9"/>
  <c r="K24" i="9"/>
  <c r="J24" i="9"/>
  <c r="E24" i="9"/>
  <c r="P88" i="9"/>
  <c r="I88" i="9"/>
  <c r="E88" i="9"/>
  <c r="O4" i="10"/>
  <c r="J4" i="10"/>
  <c r="I4" i="10"/>
  <c r="E4" i="10"/>
  <c r="G23" i="10"/>
  <c r="M25" i="10"/>
  <c r="I25" i="10"/>
  <c r="E25" i="10"/>
  <c r="O29" i="10"/>
  <c r="P29" i="10"/>
  <c r="J29" i="10"/>
  <c r="F29" i="10"/>
  <c r="N29" i="10"/>
  <c r="I29" i="10"/>
  <c r="E29" i="10"/>
  <c r="M29" i="10"/>
  <c r="H29" i="10"/>
  <c r="E53" i="10"/>
  <c r="P71" i="10"/>
  <c r="I71" i="10"/>
  <c r="E71" i="10"/>
  <c r="O108" i="10"/>
  <c r="N108" i="10"/>
  <c r="H108" i="10"/>
  <c r="M108" i="10"/>
  <c r="F108" i="10"/>
  <c r="L108" i="10"/>
  <c r="O5" i="12"/>
  <c r="E5" i="12"/>
  <c r="I34" i="12"/>
  <c r="O77" i="12"/>
  <c r="I77" i="12"/>
  <c r="G77" i="12"/>
  <c r="I17" i="13"/>
  <c r="G17" i="13"/>
  <c r="O66" i="13"/>
  <c r="M66" i="13"/>
  <c r="L66" i="13"/>
  <c r="H66" i="13"/>
  <c r="G66" i="13"/>
  <c r="N64" i="7"/>
  <c r="I16" i="8"/>
  <c r="K22" i="8"/>
  <c r="O37" i="8"/>
  <c r="M48" i="8"/>
  <c r="F61" i="8"/>
  <c r="M65" i="8"/>
  <c r="H67" i="8"/>
  <c r="P67" i="8"/>
  <c r="M70" i="8"/>
  <c r="E82" i="8"/>
  <c r="F108" i="8"/>
  <c r="K112" i="8"/>
  <c r="F114" i="8"/>
  <c r="G115" i="8"/>
  <c r="M17" i="9"/>
  <c r="M48" i="9"/>
  <c r="E48" i="9"/>
  <c r="M13" i="10"/>
  <c r="I13" i="10"/>
  <c r="L23" i="10"/>
  <c r="J53" i="10"/>
  <c r="P66" i="10"/>
  <c r="L66" i="10"/>
  <c r="E66" i="10"/>
  <c r="J66" i="10"/>
  <c r="H66" i="10"/>
  <c r="L72" i="10"/>
  <c r="F72" i="10"/>
  <c r="E72" i="10"/>
  <c r="P106" i="10"/>
  <c r="K106" i="10"/>
  <c r="J106" i="10"/>
  <c r="F106" i="10"/>
  <c r="I22" i="12"/>
  <c r="M34" i="12"/>
  <c r="O72" i="12"/>
  <c r="N72" i="12"/>
  <c r="J72" i="12"/>
  <c r="F72" i="12"/>
  <c r="M72" i="12"/>
  <c r="I72" i="12"/>
  <c r="E72" i="12"/>
  <c r="L72" i="12"/>
  <c r="H72" i="12"/>
  <c r="N28" i="13"/>
  <c r="F28" i="13"/>
  <c r="M28" i="13"/>
  <c r="E28" i="13"/>
  <c r="J28" i="13"/>
  <c r="I28" i="13"/>
  <c r="M79" i="13"/>
  <c r="G79" i="13"/>
  <c r="N61" i="9"/>
  <c r="J67" i="9"/>
  <c r="G77" i="9"/>
  <c r="M100" i="9"/>
  <c r="J102" i="9"/>
  <c r="L114" i="9"/>
  <c r="E5" i="10"/>
  <c r="N6" i="10"/>
  <c r="I7" i="10"/>
  <c r="P10" i="10"/>
  <c r="K12" i="10"/>
  <c r="E49" i="10"/>
  <c r="M49" i="10"/>
  <c r="K65" i="10"/>
  <c r="N96" i="10"/>
  <c r="L102" i="10"/>
  <c r="E109" i="10"/>
  <c r="L114" i="10"/>
  <c r="M29" i="12"/>
  <c r="K30" i="12"/>
  <c r="P30" i="12"/>
  <c r="J58" i="12"/>
  <c r="O30" i="13"/>
  <c r="M30" i="13"/>
  <c r="F30" i="13"/>
  <c r="J30" i="13"/>
  <c r="E30" i="13"/>
  <c r="O36" i="13"/>
  <c r="M36" i="13"/>
  <c r="G36" i="13"/>
  <c r="O48" i="13"/>
  <c r="N48" i="13"/>
  <c r="H48" i="13"/>
  <c r="L48" i="13"/>
  <c r="G48" i="13"/>
  <c r="F49" i="9"/>
  <c r="I52" i="9"/>
  <c r="P53" i="9"/>
  <c r="L67" i="9"/>
  <c r="L102" i="9"/>
  <c r="M114" i="9"/>
  <c r="I5" i="10"/>
  <c r="M35" i="10"/>
  <c r="P96" i="10"/>
  <c r="G109" i="10"/>
  <c r="E11" i="12"/>
  <c r="E79" i="12"/>
  <c r="G82" i="12"/>
  <c r="K83" i="12"/>
  <c r="M88" i="12"/>
  <c r="P89" i="12"/>
  <c r="N91" i="12"/>
  <c r="O95" i="12"/>
  <c r="I97" i="12"/>
  <c r="K101" i="12"/>
  <c r="H107" i="12"/>
  <c r="M107" i="12"/>
  <c r="F113" i="12"/>
  <c r="E10" i="13"/>
  <c r="N10" i="13"/>
  <c r="O12" i="13"/>
  <c r="J12" i="13"/>
  <c r="I16" i="13"/>
  <c r="O18" i="13"/>
  <c r="P18" i="13"/>
  <c r="H18" i="13"/>
  <c r="O23" i="13"/>
  <c r="I23" i="13"/>
  <c r="H30" i="13"/>
  <c r="O40" i="13"/>
  <c r="K40" i="13"/>
  <c r="G40" i="13"/>
  <c r="N40" i="13"/>
  <c r="J40" i="13"/>
  <c r="F40" i="13"/>
  <c r="I48" i="13"/>
  <c r="F54" i="13"/>
  <c r="P58" i="13"/>
  <c r="M58" i="13"/>
  <c r="H58" i="13"/>
  <c r="N82" i="13"/>
  <c r="O82" i="13"/>
  <c r="J82" i="13"/>
  <c r="F82" i="13"/>
  <c r="M82" i="13"/>
  <c r="I82" i="13"/>
  <c r="E82" i="13"/>
  <c r="K43" i="9"/>
  <c r="J49" i="9"/>
  <c r="F17" i="10"/>
  <c r="N17" i="10"/>
  <c r="L18" i="10"/>
  <c r="E19" i="10"/>
  <c r="I49" i="10"/>
  <c r="G65" i="10"/>
  <c r="I79" i="12"/>
  <c r="L97" i="12"/>
  <c r="E101" i="12"/>
  <c r="M101" i="12"/>
  <c r="I107" i="12"/>
  <c r="N107" i="12"/>
  <c r="J113" i="12"/>
  <c r="F115" i="12"/>
  <c r="N16" i="13"/>
  <c r="M16" i="13"/>
  <c r="H16" i="13"/>
  <c r="I30" i="13"/>
  <c r="M34" i="13"/>
  <c r="E34" i="13"/>
  <c r="P37" i="13"/>
  <c r="M37" i="13"/>
  <c r="K37" i="13"/>
  <c r="J48" i="13"/>
  <c r="N64" i="13"/>
  <c r="P64" i="13"/>
  <c r="J64" i="13"/>
  <c r="O64" i="13"/>
  <c r="H64" i="13"/>
  <c r="K82" i="13"/>
  <c r="M83" i="13"/>
  <c r="I83" i="13"/>
  <c r="G83" i="13"/>
  <c r="O101" i="13"/>
  <c r="I101" i="13"/>
  <c r="E101" i="13"/>
  <c r="P115" i="13"/>
  <c r="I115" i="13"/>
  <c r="E115" i="13"/>
  <c r="M30" i="14"/>
  <c r="E30" i="14"/>
  <c r="L30" i="14"/>
  <c r="I30" i="14"/>
  <c r="N52" i="14"/>
  <c r="P52" i="14"/>
  <c r="K52" i="14"/>
  <c r="E52" i="14"/>
  <c r="O52" i="14"/>
  <c r="I52" i="14"/>
  <c r="M52" i="14"/>
  <c r="H52" i="14"/>
  <c r="P67" i="14"/>
  <c r="I67" i="14"/>
  <c r="O96" i="14"/>
  <c r="P96" i="14"/>
  <c r="H96" i="14"/>
  <c r="M96" i="14"/>
  <c r="G96" i="14"/>
  <c r="L96" i="14"/>
  <c r="F96" i="14"/>
  <c r="E41" i="13"/>
  <c r="O41" i="13"/>
  <c r="K43" i="13"/>
  <c r="M46" i="13"/>
  <c r="O47" i="13"/>
  <c r="G49" i="13"/>
  <c r="I53" i="13"/>
  <c r="G61" i="13"/>
  <c r="O65" i="13"/>
  <c r="I72" i="13"/>
  <c r="P72" i="13"/>
  <c r="G76" i="13"/>
  <c r="P76" i="13"/>
  <c r="M78" i="13"/>
  <c r="E85" i="13"/>
  <c r="K100" i="13"/>
  <c r="H112" i="13"/>
  <c r="M112" i="13"/>
  <c r="H4" i="14"/>
  <c r="E24" i="14"/>
  <c r="J34" i="14"/>
  <c r="P34" i="14"/>
  <c r="F40" i="14"/>
  <c r="H42" i="14"/>
  <c r="I48" i="14"/>
  <c r="E54" i="14"/>
  <c r="J54" i="14"/>
  <c r="I61" i="14"/>
  <c r="E64" i="14"/>
  <c r="E72" i="14"/>
  <c r="J72" i="14"/>
  <c r="P72" i="14"/>
  <c r="E78" i="14"/>
  <c r="I95" i="14"/>
  <c r="M97" i="14"/>
  <c r="E106" i="14"/>
  <c r="M106" i="14"/>
  <c r="I107" i="14"/>
  <c r="F114" i="14"/>
  <c r="P114" i="14"/>
  <c r="I94" i="13"/>
  <c r="E96" i="13"/>
  <c r="F100" i="13"/>
  <c r="I112" i="13"/>
  <c r="O112" i="13"/>
  <c r="E37" i="14"/>
  <c r="L42" i="14"/>
  <c r="L48" i="14"/>
  <c r="F54" i="14"/>
  <c r="M54" i="14"/>
  <c r="K61" i="14"/>
  <c r="I64" i="14"/>
  <c r="G77" i="14"/>
  <c r="M107" i="14"/>
  <c r="E113" i="14"/>
  <c r="G34" i="8"/>
  <c r="E76" i="8"/>
  <c r="I35" i="9"/>
  <c r="L71" i="9"/>
  <c r="N35" i="13"/>
  <c r="O35" i="13"/>
  <c r="I35" i="13"/>
  <c r="G35" i="13"/>
  <c r="E49" i="16"/>
  <c r="E50" i="16" s="1"/>
  <c r="E120" i="11"/>
  <c r="I10" i="7"/>
  <c r="E10" i="8"/>
  <c r="M10" i="8"/>
  <c r="K16" i="8"/>
  <c r="K19" i="8"/>
  <c r="P19" i="8"/>
  <c r="G22" i="8"/>
  <c r="M22" i="8"/>
  <c r="E28" i="8"/>
  <c r="M28" i="8"/>
  <c r="I29" i="8"/>
  <c r="I34" i="8"/>
  <c r="K40" i="8"/>
  <c r="E41" i="8"/>
  <c r="I41" i="8"/>
  <c r="M41" i="8"/>
  <c r="I46" i="8"/>
  <c r="E47" i="8"/>
  <c r="H49" i="8"/>
  <c r="M49" i="8"/>
  <c r="I52" i="8"/>
  <c r="H61" i="8"/>
  <c r="E64" i="8"/>
  <c r="M64" i="8"/>
  <c r="I71" i="8"/>
  <c r="E72" i="8"/>
  <c r="I72" i="8"/>
  <c r="M72" i="8"/>
  <c r="I73" i="8"/>
  <c r="G76" i="8"/>
  <c r="G77" i="8"/>
  <c r="I82" i="8"/>
  <c r="I89" i="8"/>
  <c r="E90" i="8"/>
  <c r="I90" i="8"/>
  <c r="M90" i="8"/>
  <c r="K95" i="8"/>
  <c r="F96" i="8"/>
  <c r="J96" i="8"/>
  <c r="N96" i="8"/>
  <c r="I97" i="8"/>
  <c r="I100" i="8"/>
  <c r="H108" i="8"/>
  <c r="M108" i="8"/>
  <c r="G109" i="8"/>
  <c r="E112" i="8"/>
  <c r="M112" i="8"/>
  <c r="O115" i="8"/>
  <c r="G5" i="9"/>
  <c r="K5" i="9"/>
  <c r="O5" i="9"/>
  <c r="E10" i="9"/>
  <c r="M10" i="9"/>
  <c r="E12" i="9"/>
  <c r="F17" i="9"/>
  <c r="J17" i="9"/>
  <c r="N17" i="9"/>
  <c r="E18" i="9"/>
  <c r="H19" i="9"/>
  <c r="M19" i="9"/>
  <c r="I22" i="9"/>
  <c r="G23" i="9"/>
  <c r="K23" i="9"/>
  <c r="O23" i="9"/>
  <c r="F24" i="9"/>
  <c r="M24" i="9"/>
  <c r="F25" i="9"/>
  <c r="L25" i="9"/>
  <c r="E28" i="9"/>
  <c r="E29" i="9"/>
  <c r="K35" i="9"/>
  <c r="E43" i="9"/>
  <c r="I43" i="9"/>
  <c r="M43" i="9"/>
  <c r="I46" i="9"/>
  <c r="F47" i="9"/>
  <c r="J47" i="9"/>
  <c r="N47" i="9"/>
  <c r="G49" i="9"/>
  <c r="M49" i="9"/>
  <c r="J55" i="9"/>
  <c r="E58" i="9"/>
  <c r="M58" i="9"/>
  <c r="G67" i="9"/>
  <c r="M67" i="9"/>
  <c r="H71" i="9"/>
  <c r="M71" i="9"/>
  <c r="G76" i="9"/>
  <c r="K76" i="9"/>
  <c r="O76" i="9"/>
  <c r="L82" i="9"/>
  <c r="P84" i="9"/>
  <c r="M85" i="9"/>
  <c r="M88" i="9"/>
  <c r="P90" i="9"/>
  <c r="P94" i="9"/>
  <c r="F96" i="9"/>
  <c r="L96" i="9"/>
  <c r="I97" i="9"/>
  <c r="F100" i="9"/>
  <c r="J100" i="9"/>
  <c r="N100" i="9"/>
  <c r="E101" i="9"/>
  <c r="I112" i="9"/>
  <c r="F4" i="10"/>
  <c r="K4" i="10"/>
  <c r="K7" i="10"/>
  <c r="G12" i="10"/>
  <c r="L12" i="10"/>
  <c r="F35" i="10"/>
  <c r="J35" i="10"/>
  <c r="N35" i="10"/>
  <c r="F36" i="10"/>
  <c r="J36" i="10"/>
  <c r="N36" i="10"/>
  <c r="E41" i="10"/>
  <c r="I41" i="10"/>
  <c r="M41" i="10"/>
  <c r="O76" i="10"/>
  <c r="M76" i="10"/>
  <c r="I76" i="10"/>
  <c r="E76" i="10"/>
  <c r="L76" i="10"/>
  <c r="H76" i="10"/>
  <c r="O89" i="10"/>
  <c r="K89" i="10"/>
  <c r="I100" i="10"/>
  <c r="O41" i="12"/>
  <c r="I41" i="12"/>
  <c r="O52" i="12"/>
  <c r="N52" i="12"/>
  <c r="J52" i="12"/>
  <c r="F52" i="12"/>
  <c r="M52" i="12"/>
  <c r="I52" i="12"/>
  <c r="E52" i="12"/>
  <c r="P52" i="12"/>
  <c r="G52" i="12"/>
  <c r="L52" i="12"/>
  <c r="K52" i="12"/>
  <c r="N96" i="12"/>
  <c r="G96" i="12"/>
  <c r="N11" i="13"/>
  <c r="M11" i="13"/>
  <c r="E11" i="13"/>
  <c r="K11" i="13"/>
  <c r="O11" i="13"/>
  <c r="I11" i="13"/>
  <c r="G11" i="13"/>
  <c r="K19" i="14"/>
  <c r="I19" i="14"/>
  <c r="G19" i="14"/>
  <c r="O19" i="14"/>
  <c r="G89" i="8"/>
  <c r="L90" i="8"/>
  <c r="L108" i="8"/>
  <c r="M47" i="9"/>
  <c r="H55" i="9"/>
  <c r="P43" i="10"/>
  <c r="I43" i="10"/>
  <c r="E43" i="10"/>
  <c r="P48" i="10"/>
  <c r="L48" i="10"/>
  <c r="J48" i="10"/>
  <c r="P55" i="10"/>
  <c r="I55" i="10"/>
  <c r="E55" i="10"/>
  <c r="M31" i="12"/>
  <c r="E31" i="12"/>
  <c r="P106" i="12"/>
  <c r="I106" i="12"/>
  <c r="O84" i="13"/>
  <c r="M84" i="13"/>
  <c r="E84" i="13"/>
  <c r="L84" i="13"/>
  <c r="I84" i="13"/>
  <c r="H84" i="13"/>
  <c r="O28" i="14"/>
  <c r="N28" i="14"/>
  <c r="I28" i="14"/>
  <c r="M28" i="14"/>
  <c r="H28" i="14"/>
  <c r="P28" i="14"/>
  <c r="E28" i="14"/>
  <c r="L28" i="14"/>
  <c r="J28" i="14"/>
  <c r="F28" i="14"/>
  <c r="J49" i="16"/>
  <c r="J50" i="16" s="1"/>
  <c r="J120" i="11"/>
  <c r="P49" i="16"/>
  <c r="P50" i="16" s="1"/>
  <c r="P120" i="11"/>
  <c r="M10" i="7"/>
  <c r="E4" i="8"/>
  <c r="I6" i="8"/>
  <c r="H10" i="8"/>
  <c r="P10" i="8"/>
  <c r="N16" i="8"/>
  <c r="I22" i="8"/>
  <c r="N22" i="8"/>
  <c r="G25" i="8"/>
  <c r="G28" i="8"/>
  <c r="O28" i="8"/>
  <c r="K34" i="8"/>
  <c r="I37" i="8"/>
  <c r="E40" i="8"/>
  <c r="M40" i="8"/>
  <c r="F41" i="8"/>
  <c r="J41" i="8"/>
  <c r="N41" i="8"/>
  <c r="H43" i="8"/>
  <c r="K46" i="8"/>
  <c r="I47" i="8"/>
  <c r="I49" i="8"/>
  <c r="P49" i="8"/>
  <c r="H53" i="8"/>
  <c r="M53" i="8"/>
  <c r="E54" i="8"/>
  <c r="F59" i="8"/>
  <c r="J59" i="8"/>
  <c r="E60" i="8"/>
  <c r="J61" i="8"/>
  <c r="G64" i="8"/>
  <c r="O64" i="8"/>
  <c r="I65" i="8"/>
  <c r="E66" i="8"/>
  <c r="F67" i="8"/>
  <c r="L67" i="8"/>
  <c r="E71" i="8"/>
  <c r="K71" i="8"/>
  <c r="F72" i="8"/>
  <c r="J72" i="8"/>
  <c r="P72" i="8"/>
  <c r="M73" i="8"/>
  <c r="I76" i="8"/>
  <c r="M77" i="8"/>
  <c r="M82" i="8"/>
  <c r="K89" i="8"/>
  <c r="F90" i="8"/>
  <c r="J90" i="8"/>
  <c r="N90" i="8"/>
  <c r="G91" i="8"/>
  <c r="E95" i="8"/>
  <c r="O95" i="8"/>
  <c r="G96" i="8"/>
  <c r="K96" i="8"/>
  <c r="P96" i="8"/>
  <c r="M100" i="8"/>
  <c r="I108" i="8"/>
  <c r="N108" i="8"/>
  <c r="I109" i="8"/>
  <c r="G112" i="8"/>
  <c r="O112" i="8"/>
  <c r="H5" i="9"/>
  <c r="L5" i="9"/>
  <c r="F7" i="9"/>
  <c r="G10" i="9"/>
  <c r="O10" i="9"/>
  <c r="I12" i="9"/>
  <c r="G17" i="9"/>
  <c r="K17" i="9"/>
  <c r="O17" i="9"/>
  <c r="I19" i="9"/>
  <c r="N19" i="9"/>
  <c r="H23" i="9"/>
  <c r="L23" i="9"/>
  <c r="G24" i="9"/>
  <c r="H25" i="9"/>
  <c r="M25" i="9"/>
  <c r="I28" i="9"/>
  <c r="I29" i="9"/>
  <c r="M31" i="9"/>
  <c r="E35" i="9"/>
  <c r="M35" i="9"/>
  <c r="I40" i="9"/>
  <c r="F43" i="9"/>
  <c r="J43" i="9"/>
  <c r="P43" i="9"/>
  <c r="M46" i="9"/>
  <c r="G47" i="9"/>
  <c r="K47" i="9"/>
  <c r="O47" i="9"/>
  <c r="H49" i="9"/>
  <c r="P49" i="9"/>
  <c r="L55" i="9"/>
  <c r="G58" i="9"/>
  <c r="O58" i="9"/>
  <c r="I66" i="9"/>
  <c r="H67" i="9"/>
  <c r="P67" i="9"/>
  <c r="E71" i="9"/>
  <c r="I71" i="9"/>
  <c r="N71" i="9"/>
  <c r="H76" i="9"/>
  <c r="L76" i="9"/>
  <c r="H78" i="9"/>
  <c r="G96" i="9"/>
  <c r="N96" i="9"/>
  <c r="M97" i="9"/>
  <c r="G100" i="9"/>
  <c r="K100" i="9"/>
  <c r="O100" i="9"/>
  <c r="I101" i="9"/>
  <c r="F102" i="9"/>
  <c r="I103" i="9"/>
  <c r="M112" i="9"/>
  <c r="E115" i="9"/>
  <c r="G4" i="10"/>
  <c r="M4" i="10"/>
  <c r="O7" i="10"/>
  <c r="H10" i="10"/>
  <c r="M10" i="10"/>
  <c r="I11" i="10"/>
  <c r="H12" i="10"/>
  <c r="M12" i="10"/>
  <c r="H17" i="10"/>
  <c r="M17" i="10"/>
  <c r="H22" i="10"/>
  <c r="F23" i="10"/>
  <c r="J23" i="10"/>
  <c r="I28" i="10"/>
  <c r="H30" i="10"/>
  <c r="L30" i="10"/>
  <c r="E31" i="10"/>
  <c r="H34" i="10"/>
  <c r="G35" i="10"/>
  <c r="K35" i="10"/>
  <c r="P35" i="10"/>
  <c r="G36" i="10"/>
  <c r="K36" i="10"/>
  <c r="O36" i="10"/>
  <c r="F41" i="10"/>
  <c r="J41" i="10"/>
  <c r="P41" i="10"/>
  <c r="P42" i="10"/>
  <c r="N42" i="10"/>
  <c r="J42" i="10"/>
  <c r="F42" i="10"/>
  <c r="M42" i="10"/>
  <c r="I42" i="10"/>
  <c r="F48" i="10"/>
  <c r="P54" i="10"/>
  <c r="M54" i="10"/>
  <c r="I54" i="10"/>
  <c r="E54" i="10"/>
  <c r="L54" i="10"/>
  <c r="H54" i="10"/>
  <c r="P67" i="10"/>
  <c r="J67" i="10"/>
  <c r="I67" i="10"/>
  <c r="O72" i="10"/>
  <c r="J72" i="10"/>
  <c r="H72" i="10"/>
  <c r="J76" i="10"/>
  <c r="O82" i="10"/>
  <c r="P82" i="10"/>
  <c r="I82" i="10"/>
  <c r="M82" i="10"/>
  <c r="H82" i="10"/>
  <c r="O94" i="10"/>
  <c r="N94" i="10"/>
  <c r="L94" i="10"/>
  <c r="E94" i="10"/>
  <c r="J94" i="10"/>
  <c r="O103" i="13"/>
  <c r="K103" i="13"/>
  <c r="I103" i="13"/>
  <c r="M103" i="13"/>
  <c r="E103" i="13"/>
  <c r="M4" i="8"/>
  <c r="E22" i="8"/>
  <c r="J22" i="8"/>
  <c r="O22" i="8"/>
  <c r="L25" i="8"/>
  <c r="E34" i="8"/>
  <c r="O34" i="8"/>
  <c r="G40" i="8"/>
  <c r="O40" i="8"/>
  <c r="G41" i="8"/>
  <c r="K41" i="8"/>
  <c r="P41" i="8"/>
  <c r="O46" i="8"/>
  <c r="M47" i="8"/>
  <c r="M54" i="8"/>
  <c r="I58" i="8"/>
  <c r="F71" i="8"/>
  <c r="O71" i="8"/>
  <c r="M76" i="8"/>
  <c r="E89" i="8"/>
  <c r="M89" i="8"/>
  <c r="G90" i="8"/>
  <c r="K90" i="8"/>
  <c r="P90" i="8"/>
  <c r="E108" i="8"/>
  <c r="J108" i="8"/>
  <c r="P108" i="8"/>
  <c r="H17" i="9"/>
  <c r="L17" i="9"/>
  <c r="E19" i="9"/>
  <c r="J19" i="9"/>
  <c r="P19" i="9"/>
  <c r="I25" i="9"/>
  <c r="P25" i="9"/>
  <c r="M28" i="9"/>
  <c r="M29" i="9"/>
  <c r="G35" i="9"/>
  <c r="O35" i="9"/>
  <c r="M42" i="9"/>
  <c r="H47" i="9"/>
  <c r="L47" i="9"/>
  <c r="F55" i="9"/>
  <c r="N55" i="9"/>
  <c r="F71" i="9"/>
  <c r="J71" i="9"/>
  <c r="P71" i="9"/>
  <c r="L78" i="9"/>
  <c r="I96" i="9"/>
  <c r="P96" i="9"/>
  <c r="H100" i="9"/>
  <c r="L100" i="9"/>
  <c r="M101" i="9"/>
  <c r="K103" i="9"/>
  <c r="I12" i="10"/>
  <c r="O12" i="10"/>
  <c r="L22" i="10"/>
  <c r="M40" i="10"/>
  <c r="M43" i="10"/>
  <c r="H48" i="10"/>
  <c r="M55" i="10"/>
  <c r="M64" i="10"/>
  <c r="P100" i="10"/>
  <c r="L100" i="10"/>
  <c r="H100" i="10"/>
  <c r="O100" i="10"/>
  <c r="K100" i="10"/>
  <c r="G100" i="10"/>
  <c r="N100" i="10"/>
  <c r="J100" i="10"/>
  <c r="F100" i="10"/>
  <c r="L36" i="12"/>
  <c r="H36" i="12"/>
  <c r="P19" i="13"/>
  <c r="I19" i="13"/>
  <c r="M19" i="13"/>
  <c r="O42" i="13"/>
  <c r="P42" i="13"/>
  <c r="F42" i="13"/>
  <c r="L42" i="13"/>
  <c r="J42" i="13"/>
  <c r="G42" i="13"/>
  <c r="O90" i="13"/>
  <c r="M90" i="13"/>
  <c r="L90" i="13"/>
  <c r="H90" i="13"/>
  <c r="G90" i="13"/>
  <c r="M47" i="10"/>
  <c r="N49" i="10"/>
  <c r="M59" i="10"/>
  <c r="K60" i="10"/>
  <c r="P60" i="10"/>
  <c r="E65" i="10"/>
  <c r="M65" i="10"/>
  <c r="G66" i="10"/>
  <c r="N66" i="10"/>
  <c r="M71" i="10"/>
  <c r="I77" i="10"/>
  <c r="O79" i="10"/>
  <c r="G95" i="10"/>
  <c r="I101" i="10"/>
  <c r="G106" i="10"/>
  <c r="M106" i="10"/>
  <c r="E108" i="10"/>
  <c r="J108" i="10"/>
  <c r="P108" i="10"/>
  <c r="I109" i="10"/>
  <c r="I112" i="10"/>
  <c r="M113" i="10"/>
  <c r="J4" i="12"/>
  <c r="G5" i="12"/>
  <c r="F10" i="12"/>
  <c r="J10" i="12"/>
  <c r="N10" i="12"/>
  <c r="I11" i="12"/>
  <c r="F16" i="12"/>
  <c r="J16" i="12"/>
  <c r="N16" i="12"/>
  <c r="H18" i="12"/>
  <c r="E22" i="12"/>
  <c r="J22" i="12"/>
  <c r="P22" i="12"/>
  <c r="I24" i="12"/>
  <c r="E28" i="12"/>
  <c r="J28" i="12"/>
  <c r="P28" i="12"/>
  <c r="I37" i="12"/>
  <c r="O48" i="12"/>
  <c r="P48" i="12"/>
  <c r="K48" i="12"/>
  <c r="G48" i="12"/>
  <c r="N48" i="12"/>
  <c r="J48" i="12"/>
  <c r="F48" i="12"/>
  <c r="E58" i="12"/>
  <c r="M58" i="12"/>
  <c r="E65" i="12"/>
  <c r="N70" i="12"/>
  <c r="H70" i="12"/>
  <c r="L73" i="12"/>
  <c r="I73" i="12"/>
  <c r="M77" i="12"/>
  <c r="E77" i="12"/>
  <c r="K77" i="12"/>
  <c r="I82" i="12"/>
  <c r="O83" i="12"/>
  <c r="N83" i="12"/>
  <c r="J83" i="12"/>
  <c r="F83" i="12"/>
  <c r="M83" i="12"/>
  <c r="I83" i="12"/>
  <c r="E83" i="12"/>
  <c r="O85" i="12"/>
  <c r="M85" i="12"/>
  <c r="E85" i="12"/>
  <c r="K85" i="12"/>
  <c r="G94" i="12"/>
  <c r="E113" i="12"/>
  <c r="P13" i="13"/>
  <c r="I13" i="13"/>
  <c r="P25" i="13"/>
  <c r="I25" i="13"/>
  <c r="E25" i="13"/>
  <c r="I34" i="13"/>
  <c r="O52" i="13"/>
  <c r="P52" i="13"/>
  <c r="H52" i="13"/>
  <c r="M52" i="13"/>
  <c r="E52" i="13"/>
  <c r="L52" i="13"/>
  <c r="O49" i="14"/>
  <c r="I49" i="14"/>
  <c r="P70" i="14"/>
  <c r="L70" i="14"/>
  <c r="H70" i="14"/>
  <c r="O70" i="14"/>
  <c r="K70" i="14"/>
  <c r="G70" i="14"/>
  <c r="N70" i="14"/>
  <c r="F70" i="14"/>
  <c r="M70" i="14"/>
  <c r="E70" i="14"/>
  <c r="J70" i="14"/>
  <c r="M53" i="10"/>
  <c r="I97" i="10"/>
  <c r="I106" i="10"/>
  <c r="O106" i="10"/>
  <c r="O109" i="10"/>
  <c r="M112" i="10"/>
  <c r="L4" i="12"/>
  <c r="M5" i="12"/>
  <c r="I7" i="12"/>
  <c r="G10" i="12"/>
  <c r="K10" i="12"/>
  <c r="P10" i="12"/>
  <c r="M11" i="12"/>
  <c r="I13" i="12"/>
  <c r="G16" i="12"/>
  <c r="K16" i="12"/>
  <c r="P16" i="12"/>
  <c r="N24" i="12"/>
  <c r="O53" i="12"/>
  <c r="I53" i="12"/>
  <c r="E53" i="12"/>
  <c r="F58" i="12"/>
  <c r="O59" i="12"/>
  <c r="I59" i="12"/>
  <c r="G59" i="12"/>
  <c r="L66" i="12"/>
  <c r="I66" i="12"/>
  <c r="G66" i="12"/>
  <c r="N90" i="12"/>
  <c r="M90" i="12"/>
  <c r="I90" i="12"/>
  <c r="N108" i="12"/>
  <c r="K108" i="12"/>
  <c r="I108" i="12"/>
  <c r="O109" i="12"/>
  <c r="M109" i="12"/>
  <c r="F109" i="12"/>
  <c r="L109" i="12"/>
  <c r="E109" i="12"/>
  <c r="O113" i="12"/>
  <c r="N113" i="12"/>
  <c r="I113" i="12"/>
  <c r="M113" i="12"/>
  <c r="H113" i="12"/>
  <c r="N17" i="13"/>
  <c r="O17" i="13"/>
  <c r="E17" i="13"/>
  <c r="M17" i="13"/>
  <c r="N29" i="13"/>
  <c r="M29" i="13"/>
  <c r="K29" i="13"/>
  <c r="I29" i="13"/>
  <c r="O54" i="13"/>
  <c r="N54" i="13"/>
  <c r="I54" i="13"/>
  <c r="E54" i="13"/>
  <c r="M54" i="13"/>
  <c r="H54" i="13"/>
  <c r="L54" i="13"/>
  <c r="G54" i="13"/>
  <c r="N59" i="13"/>
  <c r="K59" i="13"/>
  <c r="I59" i="13"/>
  <c r="O77" i="13"/>
  <c r="I77" i="13"/>
  <c r="G77" i="13"/>
  <c r="P96" i="13"/>
  <c r="L96" i="13"/>
  <c r="H96" i="13"/>
  <c r="O96" i="13"/>
  <c r="K96" i="13"/>
  <c r="G96" i="13"/>
  <c r="N96" i="13"/>
  <c r="J96" i="13"/>
  <c r="F96" i="13"/>
  <c r="L16" i="14"/>
  <c r="G16" i="14"/>
  <c r="J16" i="14"/>
  <c r="F16" i="14"/>
  <c r="N16" i="14"/>
  <c r="I16" i="14"/>
  <c r="H16" i="14"/>
  <c r="O47" i="14"/>
  <c r="E47" i="14"/>
  <c r="M47" i="14"/>
  <c r="O60" i="14"/>
  <c r="H60" i="14"/>
  <c r="L60" i="14"/>
  <c r="P58" i="12"/>
  <c r="L58" i="12"/>
  <c r="H58" i="12"/>
  <c r="O58" i="12"/>
  <c r="K58" i="12"/>
  <c r="G58" i="12"/>
  <c r="O65" i="12"/>
  <c r="M65" i="12"/>
  <c r="I65" i="12"/>
  <c r="K78" i="12"/>
  <c r="I78" i="12"/>
  <c r="G78" i="12"/>
  <c r="P82" i="12"/>
  <c r="M82" i="12"/>
  <c r="E82" i="12"/>
  <c r="K82" i="12"/>
  <c r="P94" i="12"/>
  <c r="O94" i="12"/>
  <c r="E94" i="12"/>
  <c r="K94" i="12"/>
  <c r="N114" i="12"/>
  <c r="I114" i="12"/>
  <c r="E114" i="12"/>
  <c r="P34" i="13"/>
  <c r="L34" i="13"/>
  <c r="H34" i="13"/>
  <c r="O34" i="13"/>
  <c r="K34" i="13"/>
  <c r="G34" i="13"/>
  <c r="N34" i="13"/>
  <c r="J34" i="13"/>
  <c r="F34" i="13"/>
  <c r="P67" i="13"/>
  <c r="M67" i="13"/>
  <c r="K67" i="13"/>
  <c r="G67" i="13"/>
  <c r="O97" i="13"/>
  <c r="M97" i="13"/>
  <c r="I97" i="13"/>
  <c r="E97" i="13"/>
  <c r="N113" i="13"/>
  <c r="G113" i="13"/>
  <c r="I113" i="13"/>
  <c r="O35" i="14"/>
  <c r="G35" i="14"/>
  <c r="K35" i="14"/>
  <c r="M41" i="14"/>
  <c r="I41" i="14"/>
  <c r="E41" i="14"/>
  <c r="N58" i="14"/>
  <c r="O58" i="14"/>
  <c r="G58" i="14"/>
  <c r="M58" i="14"/>
  <c r="E58" i="14"/>
  <c r="K58" i="14"/>
  <c r="I58" i="14"/>
  <c r="M73" i="14"/>
  <c r="O73" i="14"/>
  <c r="I73" i="14"/>
  <c r="G73" i="14"/>
  <c r="E73" i="14"/>
  <c r="P100" i="14"/>
  <c r="M100" i="14"/>
  <c r="E100" i="14"/>
  <c r="K100" i="14"/>
  <c r="O100" i="14"/>
  <c r="I100" i="14"/>
  <c r="G100" i="14"/>
  <c r="O102" i="13"/>
  <c r="M102" i="13"/>
  <c r="L102" i="13"/>
  <c r="O22" i="14"/>
  <c r="I22" i="14"/>
  <c r="E22" i="14"/>
  <c r="O29" i="14"/>
  <c r="M29" i="14"/>
  <c r="E29" i="14"/>
  <c r="O55" i="14"/>
  <c r="E55" i="14"/>
  <c r="O90" i="14"/>
  <c r="L90" i="14"/>
  <c r="I90" i="14"/>
  <c r="F49" i="16"/>
  <c r="F50" i="16" s="1"/>
  <c r="F120" i="11"/>
  <c r="G49" i="16"/>
  <c r="G50" i="16" s="1"/>
  <c r="G120" i="11"/>
  <c r="E40" i="12"/>
  <c r="E42" i="12"/>
  <c r="I42" i="12"/>
  <c r="P42" i="12"/>
  <c r="H46" i="12"/>
  <c r="K71" i="12"/>
  <c r="P72" i="12"/>
  <c r="O88" i="12"/>
  <c r="E24" i="13"/>
  <c r="L24" i="13"/>
  <c r="H36" i="13"/>
  <c r="G43" i="13"/>
  <c r="K47" i="13"/>
  <c r="I58" i="13"/>
  <c r="F70" i="13"/>
  <c r="J70" i="13"/>
  <c r="N70" i="13"/>
  <c r="E76" i="13"/>
  <c r="I76" i="13"/>
  <c r="M76" i="13"/>
  <c r="H78" i="13"/>
  <c r="O107" i="13"/>
  <c r="K107" i="13"/>
  <c r="I107" i="13"/>
  <c r="O10" i="14"/>
  <c r="N10" i="14"/>
  <c r="J10" i="14"/>
  <c r="F10" i="14"/>
  <c r="M10" i="14"/>
  <c r="I10" i="14"/>
  <c r="E10" i="14"/>
  <c r="O12" i="14"/>
  <c r="K12" i="14"/>
  <c r="G12" i="14"/>
  <c r="N12" i="14"/>
  <c r="J12" i="14"/>
  <c r="F12" i="14"/>
  <c r="L18" i="14"/>
  <c r="J18" i="14"/>
  <c r="O43" i="14"/>
  <c r="I43" i="14"/>
  <c r="P76" i="14"/>
  <c r="M76" i="14"/>
  <c r="I76" i="14"/>
  <c r="P94" i="14"/>
  <c r="M94" i="14"/>
  <c r="E94" i="14"/>
  <c r="K94" i="14"/>
  <c r="M103" i="14"/>
  <c r="K103" i="14"/>
  <c r="I103" i="14"/>
  <c r="P115" i="14"/>
  <c r="E115" i="14"/>
  <c r="G79" i="12"/>
  <c r="J10" i="13"/>
  <c r="F12" i="13"/>
  <c r="L12" i="13"/>
  <c r="F16" i="13"/>
  <c r="J16" i="13"/>
  <c r="G18" i="13"/>
  <c r="L18" i="13"/>
  <c r="F22" i="13"/>
  <c r="J22" i="13"/>
  <c r="G23" i="13"/>
  <c r="G24" i="13"/>
  <c r="M24" i="13"/>
  <c r="G30" i="13"/>
  <c r="L30" i="13"/>
  <c r="L36" i="13"/>
  <c r="G37" i="13"/>
  <c r="K41" i="13"/>
  <c r="I43" i="13"/>
  <c r="F46" i="13"/>
  <c r="E47" i="13"/>
  <c r="M47" i="13"/>
  <c r="L58" i="13"/>
  <c r="E64" i="13"/>
  <c r="I64" i="13"/>
  <c r="M64" i="13"/>
  <c r="G65" i="13"/>
  <c r="G70" i="13"/>
  <c r="K70" i="13"/>
  <c r="H72" i="13"/>
  <c r="L72" i="13"/>
  <c r="G73" i="13"/>
  <c r="F76" i="13"/>
  <c r="J76" i="13"/>
  <c r="O76" i="13"/>
  <c r="L78" i="13"/>
  <c r="E88" i="13"/>
  <c r="E94" i="13"/>
  <c r="P100" i="13"/>
  <c r="O100" i="13"/>
  <c r="J100" i="13"/>
  <c r="E100" i="13"/>
  <c r="F102" i="13"/>
  <c r="P106" i="13"/>
  <c r="N106" i="13"/>
  <c r="F106" i="13"/>
  <c r="M106" i="13"/>
  <c r="E106" i="13"/>
  <c r="O108" i="13"/>
  <c r="L108" i="13"/>
  <c r="F108" i="13"/>
  <c r="O114" i="13"/>
  <c r="N114" i="13"/>
  <c r="H114" i="13"/>
  <c r="M114" i="13"/>
  <c r="F114" i="13"/>
  <c r="K10" i="14"/>
  <c r="M11" i="14"/>
  <c r="I11" i="14"/>
  <c r="E11" i="14"/>
  <c r="L12" i="14"/>
  <c r="M13" i="14"/>
  <c r="I13" i="14"/>
  <c r="E13" i="14"/>
  <c r="F18" i="14"/>
  <c r="O23" i="14"/>
  <c r="K23" i="14"/>
  <c r="I23" i="14"/>
  <c r="O30" i="14"/>
  <c r="P30" i="14"/>
  <c r="K30" i="14"/>
  <c r="G30" i="14"/>
  <c r="N30" i="14"/>
  <c r="J30" i="14"/>
  <c r="F30" i="14"/>
  <c r="O40" i="14"/>
  <c r="N40" i="14"/>
  <c r="I40" i="14"/>
  <c r="E40" i="14"/>
  <c r="M40" i="14"/>
  <c r="H40" i="14"/>
  <c r="O53" i="14"/>
  <c r="E53" i="14"/>
  <c r="O66" i="14"/>
  <c r="N66" i="14"/>
  <c r="I66" i="14"/>
  <c r="E66" i="14"/>
  <c r="M66" i="14"/>
  <c r="H66" i="14"/>
  <c r="O71" i="14"/>
  <c r="I71" i="14"/>
  <c r="G71" i="14"/>
  <c r="O78" i="14"/>
  <c r="M78" i="14"/>
  <c r="H78" i="14"/>
  <c r="L78" i="14"/>
  <c r="G78" i="14"/>
  <c r="O83" i="14"/>
  <c r="I83" i="14"/>
  <c r="E90" i="14"/>
  <c r="E103" i="14"/>
  <c r="F112" i="13"/>
  <c r="J112" i="13"/>
  <c r="E34" i="14"/>
  <c r="I34" i="14"/>
  <c r="M34" i="14"/>
  <c r="J42" i="14"/>
  <c r="H46" i="14"/>
  <c r="M46" i="14"/>
  <c r="F52" i="14"/>
  <c r="J52" i="14"/>
  <c r="G54" i="14"/>
  <c r="L54" i="14"/>
  <c r="H82" i="14"/>
  <c r="M82" i="14"/>
  <c r="E114" i="14"/>
  <c r="L114" i="14"/>
  <c r="H120" i="11"/>
  <c r="M120" i="11"/>
  <c r="E13" i="8"/>
  <c r="G4" i="8"/>
  <c r="G5" i="8"/>
  <c r="G10" i="8"/>
  <c r="L10" i="8"/>
  <c r="N11" i="8"/>
  <c r="G13" i="8"/>
  <c r="K4" i="8"/>
  <c r="M5" i="8"/>
  <c r="L7" i="8"/>
  <c r="M13" i="8"/>
  <c r="L4" i="14"/>
  <c r="N4" i="14"/>
  <c r="J4" i="14"/>
  <c r="I5" i="14"/>
  <c r="K58" i="7"/>
  <c r="L58" i="7"/>
  <c r="F64" i="7"/>
  <c r="F30" i="7"/>
  <c r="I64" i="7"/>
  <c r="I6" i="14"/>
  <c r="K6" i="14"/>
  <c r="I7" i="14"/>
  <c r="E6" i="14"/>
  <c r="M6" i="14"/>
  <c r="G6" i="14"/>
  <c r="O6" i="14"/>
  <c r="E30" i="7"/>
  <c r="G7" i="8"/>
  <c r="I4" i="8"/>
  <c r="F5" i="8"/>
  <c r="E6" i="8"/>
  <c r="I7" i="8"/>
  <c r="F10" i="8"/>
  <c r="J10" i="8"/>
  <c r="N10" i="8"/>
  <c r="F11" i="8"/>
  <c r="I12" i="8"/>
  <c r="I13" i="8"/>
  <c r="K13" i="8"/>
  <c r="F24" i="14"/>
  <c r="J24" i="14"/>
  <c r="M24" i="14"/>
  <c r="H6" i="13"/>
  <c r="I4" i="13"/>
  <c r="L6" i="13"/>
  <c r="E6" i="13"/>
  <c r="M6" i="13"/>
  <c r="I5" i="13"/>
  <c r="K5" i="13"/>
  <c r="I6" i="13"/>
  <c r="E7" i="13"/>
  <c r="H24" i="14"/>
  <c r="P24" i="14"/>
  <c r="L24" i="14"/>
  <c r="J4" i="13"/>
  <c r="E5" i="13"/>
  <c r="M5" i="13"/>
  <c r="F6" i="13"/>
  <c r="J6" i="13"/>
  <c r="N6" i="13"/>
  <c r="I7" i="13"/>
  <c r="E4" i="13"/>
  <c r="M4" i="13"/>
  <c r="G5" i="13"/>
  <c r="O5" i="13"/>
  <c r="G6" i="13"/>
  <c r="K6" i="13"/>
  <c r="P6" i="13"/>
  <c r="M7" i="13"/>
  <c r="F4" i="13"/>
  <c r="N4" i="13"/>
  <c r="O119" i="15"/>
  <c r="O77" i="16" s="1"/>
  <c r="O78" i="16" s="1"/>
  <c r="P119" i="15"/>
  <c r="P77" i="16" s="1"/>
  <c r="P78" i="16" s="1"/>
  <c r="G119" i="15"/>
  <c r="G77" i="16" s="1"/>
  <c r="G78" i="16" s="1"/>
  <c r="N119" i="15"/>
  <c r="N77" i="16" s="1"/>
  <c r="N78" i="16" s="1"/>
  <c r="E119" i="15"/>
  <c r="E77" i="16" s="1"/>
  <c r="L119" i="15"/>
  <c r="L77" i="16" s="1"/>
  <c r="L78" i="16" s="1"/>
  <c r="F119" i="15"/>
  <c r="F77" i="16" s="1"/>
  <c r="F78" i="16" s="1"/>
  <c r="M119" i="15"/>
  <c r="M77" i="16" s="1"/>
  <c r="M78" i="16" s="1"/>
  <c r="H119" i="15"/>
  <c r="H77" i="16" s="1"/>
  <c r="H78" i="16" s="1"/>
  <c r="J119" i="15"/>
  <c r="J77" i="16" s="1"/>
  <c r="J78" i="16" s="1"/>
  <c r="I119" i="15"/>
  <c r="I77" i="16" s="1"/>
  <c r="I78" i="16" s="1"/>
  <c r="K119" i="15"/>
  <c r="K77" i="16" s="1"/>
  <c r="K78" i="16" s="1"/>
  <c r="E4" i="14"/>
  <c r="I4" i="14"/>
  <c r="M4" i="14"/>
  <c r="E5" i="14"/>
  <c r="F6" i="14"/>
  <c r="J6" i="14"/>
  <c r="N6" i="14"/>
  <c r="E7" i="14"/>
  <c r="G11" i="14"/>
  <c r="O11" i="14"/>
  <c r="G13" i="14"/>
  <c r="O13" i="14"/>
  <c r="O17" i="14"/>
  <c r="M17" i="14"/>
  <c r="E17" i="14"/>
  <c r="G22" i="14"/>
  <c r="O25" i="14"/>
  <c r="I25" i="14"/>
  <c r="N22" i="14"/>
  <c r="J22" i="14"/>
  <c r="F22" i="14"/>
  <c r="P22" i="14"/>
  <c r="L22" i="14"/>
  <c r="H22" i="14"/>
  <c r="G4" i="14"/>
  <c r="K4" i="14"/>
  <c r="P4" i="14"/>
  <c r="H6" i="14"/>
  <c r="L6" i="14"/>
  <c r="K11" i="14"/>
  <c r="K13" i="14"/>
  <c r="O16" i="14"/>
  <c r="P16" i="14"/>
  <c r="K16" i="14"/>
  <c r="M16" i="14"/>
  <c r="O18" i="14"/>
  <c r="P18" i="14"/>
  <c r="K18" i="14"/>
  <c r="G18" i="14"/>
  <c r="M18" i="14"/>
  <c r="I18" i="14"/>
  <c r="E18" i="14"/>
  <c r="K22" i="14"/>
  <c r="M22" i="14"/>
  <c r="O31" i="14"/>
  <c r="I35" i="14"/>
  <c r="N36" i="14"/>
  <c r="G37" i="14"/>
  <c r="O37" i="14"/>
  <c r="K40" i="14"/>
  <c r="G41" i="14"/>
  <c r="O41" i="14"/>
  <c r="G42" i="14"/>
  <c r="K42" i="14"/>
  <c r="P42" i="14"/>
  <c r="M43" i="14"/>
  <c r="G46" i="14"/>
  <c r="K46" i="14"/>
  <c r="I47" i="14"/>
  <c r="F48" i="14"/>
  <c r="J48" i="14"/>
  <c r="P48" i="14"/>
  <c r="M49" i="14"/>
  <c r="I53" i="14"/>
  <c r="H58" i="14"/>
  <c r="L58" i="14"/>
  <c r="P58" i="14"/>
  <c r="I59" i="14"/>
  <c r="E60" i="14"/>
  <c r="I60" i="14"/>
  <c r="M60" i="14"/>
  <c r="M61" i="14"/>
  <c r="F64" i="14"/>
  <c r="J64" i="14"/>
  <c r="N64" i="14"/>
  <c r="E65" i="14"/>
  <c r="M65" i="14"/>
  <c r="K67" i="14"/>
  <c r="K71" i="14"/>
  <c r="K73" i="14"/>
  <c r="F76" i="14"/>
  <c r="J76" i="14"/>
  <c r="N76" i="14"/>
  <c r="E77" i="14"/>
  <c r="O77" i="14"/>
  <c r="K79" i="14"/>
  <c r="K83" i="14"/>
  <c r="E84" i="14"/>
  <c r="I84" i="14"/>
  <c r="M84" i="14"/>
  <c r="E85" i="14"/>
  <c r="H90" i="14"/>
  <c r="M90" i="14"/>
  <c r="E91" i="14"/>
  <c r="F94" i="14"/>
  <c r="J94" i="14"/>
  <c r="N94" i="14"/>
  <c r="E95" i="14"/>
  <c r="I96" i="14"/>
  <c r="N96" i="14"/>
  <c r="I97" i="14"/>
  <c r="F100" i="14"/>
  <c r="J100" i="14"/>
  <c r="N100" i="14"/>
  <c r="E101" i="14"/>
  <c r="E102" i="14"/>
  <c r="J102" i="14"/>
  <c r="P102" i="14"/>
  <c r="H106" i="14"/>
  <c r="L106" i="14"/>
  <c r="P106" i="14"/>
  <c r="N108" i="14"/>
  <c r="H112" i="14"/>
  <c r="L112" i="14"/>
  <c r="P112" i="14"/>
  <c r="I114" i="14"/>
  <c r="N114" i="14"/>
  <c r="I115" i="14"/>
  <c r="K59" i="14"/>
  <c r="F60" i="14"/>
  <c r="J60" i="14"/>
  <c r="N60" i="14"/>
  <c r="G64" i="14"/>
  <c r="K64" i="14"/>
  <c r="O64" i="14"/>
  <c r="E67" i="14"/>
  <c r="M67" i="14"/>
  <c r="G76" i="14"/>
  <c r="K76" i="14"/>
  <c r="O76" i="14"/>
  <c r="E79" i="14"/>
  <c r="M79" i="14"/>
  <c r="E83" i="14"/>
  <c r="M83" i="14"/>
  <c r="F84" i="14"/>
  <c r="J84" i="14"/>
  <c r="N84" i="14"/>
  <c r="I85" i="14"/>
  <c r="N90" i="14"/>
  <c r="O94" i="14"/>
  <c r="I24" i="14"/>
  <c r="N24" i="14"/>
  <c r="G28" i="14"/>
  <c r="K28" i="14"/>
  <c r="I29" i="14"/>
  <c r="I31" i="14"/>
  <c r="K37" i="14"/>
  <c r="K41" i="14"/>
  <c r="E42" i="14"/>
  <c r="I42" i="14"/>
  <c r="M42" i="14"/>
  <c r="E43" i="14"/>
  <c r="H48" i="14"/>
  <c r="M48" i="14"/>
  <c r="E49" i="14"/>
  <c r="N54" i="14"/>
  <c r="I55" i="14"/>
  <c r="F58" i="14"/>
  <c r="J58" i="14"/>
  <c r="E59" i="14"/>
  <c r="M59" i="14"/>
  <c r="G60" i="14"/>
  <c r="K60" i="14"/>
  <c r="P60" i="14"/>
  <c r="H64" i="14"/>
  <c r="L64" i="14"/>
  <c r="I65" i="14"/>
  <c r="G67" i="14"/>
  <c r="O67" i="14"/>
  <c r="H76" i="14"/>
  <c r="L76" i="14"/>
  <c r="I77" i="14"/>
  <c r="N78" i="14"/>
  <c r="G79" i="14"/>
  <c r="K82" i="14"/>
  <c r="G83" i="14"/>
  <c r="G84" i="14"/>
  <c r="K84" i="14"/>
  <c r="P84" i="14"/>
  <c r="M85" i="14"/>
  <c r="K88" i="14"/>
  <c r="F90" i="14"/>
  <c r="J90" i="14"/>
  <c r="P90" i="14"/>
  <c r="H94" i="14"/>
  <c r="L94" i="14"/>
  <c r="M95" i="14"/>
  <c r="H100" i="14"/>
  <c r="L100" i="14"/>
  <c r="M101" i="14"/>
  <c r="H102" i="14"/>
  <c r="M102" i="14"/>
  <c r="F106" i="14"/>
  <c r="J106" i="14"/>
  <c r="N106" i="14"/>
  <c r="F112" i="14"/>
  <c r="J112" i="14"/>
  <c r="N112" i="14"/>
  <c r="N102" i="14"/>
  <c r="G4" i="13"/>
  <c r="K4" i="13"/>
  <c r="O4" i="13"/>
  <c r="G10" i="13"/>
  <c r="K10" i="13"/>
  <c r="O10" i="13"/>
  <c r="K23" i="13"/>
  <c r="P28" i="13"/>
  <c r="L28" i="13"/>
  <c r="H28" i="13"/>
  <c r="O28" i="13"/>
  <c r="K28" i="13"/>
  <c r="G28" i="13"/>
  <c r="E31" i="13"/>
  <c r="H4" i="13"/>
  <c r="L4" i="13"/>
  <c r="H10" i="13"/>
  <c r="L10" i="13"/>
  <c r="H12" i="13"/>
  <c r="M12" i="13"/>
  <c r="E13" i="13"/>
  <c r="K17" i="13"/>
  <c r="I18" i="13"/>
  <c r="M18" i="13"/>
  <c r="E19" i="13"/>
  <c r="G31" i="13"/>
  <c r="N23" i="13"/>
  <c r="M23" i="13"/>
  <c r="E23" i="13"/>
  <c r="P31" i="13"/>
  <c r="K31" i="13"/>
  <c r="I31" i="13"/>
  <c r="F24" i="13"/>
  <c r="J24" i="13"/>
  <c r="P24" i="13"/>
  <c r="M25" i="13"/>
  <c r="G29" i="13"/>
  <c r="O29" i="13"/>
  <c r="K30" i="13"/>
  <c r="P30" i="13"/>
  <c r="K35" i="13"/>
  <c r="E36" i="13"/>
  <c r="I36" i="13"/>
  <c r="N36" i="13"/>
  <c r="H42" i="13"/>
  <c r="M42" i="13"/>
  <c r="M43" i="13"/>
  <c r="G46" i="13"/>
  <c r="K46" i="13"/>
  <c r="O46" i="13"/>
  <c r="K49" i="13"/>
  <c r="F52" i="13"/>
  <c r="J52" i="13"/>
  <c r="N52" i="13"/>
  <c r="E53" i="13"/>
  <c r="M53" i="13"/>
  <c r="P54" i="13"/>
  <c r="I55" i="13"/>
  <c r="F58" i="13"/>
  <c r="J58" i="13"/>
  <c r="N58" i="13"/>
  <c r="E59" i="13"/>
  <c r="M59" i="13"/>
  <c r="I61" i="13"/>
  <c r="K65" i="13"/>
  <c r="E66" i="13"/>
  <c r="I66" i="13"/>
  <c r="N66" i="13"/>
  <c r="K73" i="13"/>
  <c r="K77" i="13"/>
  <c r="E78" i="13"/>
  <c r="I78" i="13"/>
  <c r="N78" i="13"/>
  <c r="I79" i="13"/>
  <c r="K83" i="13"/>
  <c r="F84" i="13"/>
  <c r="J84" i="13"/>
  <c r="N84" i="13"/>
  <c r="I85" i="13"/>
  <c r="F88" i="13"/>
  <c r="J88" i="13"/>
  <c r="N88" i="13"/>
  <c r="E89" i="13"/>
  <c r="E90" i="13"/>
  <c r="I90" i="13"/>
  <c r="N90" i="13"/>
  <c r="I91" i="13"/>
  <c r="F94" i="13"/>
  <c r="J94" i="13"/>
  <c r="N94" i="13"/>
  <c r="E95" i="13"/>
  <c r="H100" i="13"/>
  <c r="L100" i="13"/>
  <c r="I102" i="13"/>
  <c r="N102" i="13"/>
  <c r="G103" i="13"/>
  <c r="G106" i="13"/>
  <c r="K106" i="13"/>
  <c r="O106" i="13"/>
  <c r="G107" i="13"/>
  <c r="H108" i="13"/>
  <c r="M108" i="13"/>
  <c r="E109" i="13"/>
  <c r="K113" i="13"/>
  <c r="E114" i="13"/>
  <c r="J114" i="13"/>
  <c r="P114" i="13"/>
  <c r="M115" i="13"/>
  <c r="E35" i="13"/>
  <c r="M35" i="13"/>
  <c r="F36" i="13"/>
  <c r="J36" i="13"/>
  <c r="P36" i="13"/>
  <c r="I37" i="13"/>
  <c r="E42" i="13"/>
  <c r="I42" i="13"/>
  <c r="N42" i="13"/>
  <c r="H46" i="13"/>
  <c r="L46" i="13"/>
  <c r="P46" i="13"/>
  <c r="M48" i="13"/>
  <c r="E49" i="13"/>
  <c r="M49" i="13"/>
  <c r="G52" i="13"/>
  <c r="K52" i="13"/>
  <c r="G53" i="13"/>
  <c r="O53" i="13"/>
  <c r="M55" i="13"/>
  <c r="G58" i="13"/>
  <c r="K58" i="13"/>
  <c r="O58" i="13"/>
  <c r="G59" i="13"/>
  <c r="O59" i="13"/>
  <c r="K61" i="13"/>
  <c r="E65" i="13"/>
  <c r="M65" i="13"/>
  <c r="F66" i="13"/>
  <c r="J66" i="13"/>
  <c r="P66" i="13"/>
  <c r="I67" i="13"/>
  <c r="K71" i="13"/>
  <c r="M72" i="13"/>
  <c r="E73" i="13"/>
  <c r="M73" i="13"/>
  <c r="E77" i="13"/>
  <c r="M77" i="13"/>
  <c r="F78" i="13"/>
  <c r="J78" i="13"/>
  <c r="P78" i="13"/>
  <c r="K79" i="13"/>
  <c r="E83" i="13"/>
  <c r="O83" i="13"/>
  <c r="G84" i="13"/>
  <c r="K84" i="13"/>
  <c r="P84" i="13"/>
  <c r="M85" i="13"/>
  <c r="G88" i="13"/>
  <c r="K88" i="13"/>
  <c r="O88" i="13"/>
  <c r="I89" i="13"/>
  <c r="F90" i="13"/>
  <c r="J90" i="13"/>
  <c r="P90" i="13"/>
  <c r="M91" i="13"/>
  <c r="G94" i="13"/>
  <c r="K94" i="13"/>
  <c r="O94" i="13"/>
  <c r="I95" i="13"/>
  <c r="E102" i="13"/>
  <c r="J102" i="13"/>
  <c r="P102" i="13"/>
  <c r="H106" i="13"/>
  <c r="L106" i="13"/>
  <c r="I108" i="13"/>
  <c r="N108" i="13"/>
  <c r="I109" i="13"/>
  <c r="E113" i="13"/>
  <c r="M113" i="13"/>
  <c r="M61" i="13"/>
  <c r="O79" i="13"/>
  <c r="H88" i="13"/>
  <c r="L88" i="13"/>
  <c r="M89" i="13"/>
  <c r="H94" i="13"/>
  <c r="L94" i="13"/>
  <c r="M95" i="13"/>
  <c r="E108" i="13"/>
  <c r="J108" i="13"/>
  <c r="P108" i="13"/>
  <c r="M109" i="13"/>
  <c r="O113" i="13"/>
  <c r="J46" i="13"/>
  <c r="I49" i="13"/>
  <c r="K53" i="13"/>
  <c r="M17" i="12"/>
  <c r="K17" i="12"/>
  <c r="M19" i="12"/>
  <c r="I19" i="12"/>
  <c r="O19" i="12"/>
  <c r="E19" i="12"/>
  <c r="I23" i="12"/>
  <c r="O25" i="12"/>
  <c r="I25" i="12"/>
  <c r="I35" i="12"/>
  <c r="O36" i="12"/>
  <c r="M36" i="12"/>
  <c r="I36" i="12"/>
  <c r="E36" i="12"/>
  <c r="P36" i="12"/>
  <c r="K36" i="12"/>
  <c r="G36" i="12"/>
  <c r="I43" i="12"/>
  <c r="O43" i="12"/>
  <c r="L46" i="12"/>
  <c r="O47" i="12"/>
  <c r="E47" i="12"/>
  <c r="M47" i="12"/>
  <c r="O54" i="12"/>
  <c r="M54" i="12"/>
  <c r="H54" i="12"/>
  <c r="P54" i="12"/>
  <c r="J54" i="12"/>
  <c r="F54" i="12"/>
  <c r="J70" i="12"/>
  <c r="O73" i="12"/>
  <c r="M73" i="12"/>
  <c r="H73" i="12"/>
  <c r="P73" i="12"/>
  <c r="J73" i="12"/>
  <c r="F73" i="12"/>
  <c r="P77" i="12"/>
  <c r="L77" i="12"/>
  <c r="H77" i="12"/>
  <c r="N77" i="12"/>
  <c r="J77" i="12"/>
  <c r="F77" i="12"/>
  <c r="E4" i="12"/>
  <c r="I4" i="12"/>
  <c r="M4" i="12"/>
  <c r="H6" i="12"/>
  <c r="M6" i="12"/>
  <c r="E7" i="12"/>
  <c r="H12" i="12"/>
  <c r="M12" i="12"/>
  <c r="E13" i="12"/>
  <c r="G17" i="12"/>
  <c r="P18" i="12"/>
  <c r="N18" i="12"/>
  <c r="J18" i="12"/>
  <c r="F18" i="12"/>
  <c r="K31" i="12"/>
  <c r="O31" i="12"/>
  <c r="G31" i="12"/>
  <c r="J36" i="12"/>
  <c r="N40" i="12"/>
  <c r="J40" i="12"/>
  <c r="F40" i="12"/>
  <c r="P40" i="12"/>
  <c r="L40" i="12"/>
  <c r="H40" i="12"/>
  <c r="F46" i="12"/>
  <c r="P67" i="12"/>
  <c r="M67" i="12"/>
  <c r="E67" i="12"/>
  <c r="I67" i="12"/>
  <c r="N4" i="12"/>
  <c r="K23" i="12"/>
  <c r="O23" i="12"/>
  <c r="G23" i="12"/>
  <c r="K35" i="12"/>
  <c r="O35" i="12"/>
  <c r="G35" i="12"/>
  <c r="O46" i="12"/>
  <c r="M46" i="12"/>
  <c r="I46" i="12"/>
  <c r="E46" i="12"/>
  <c r="P46" i="12"/>
  <c r="K46" i="12"/>
  <c r="G46" i="12"/>
  <c r="O49" i="12"/>
  <c r="I49" i="12"/>
  <c r="O55" i="12"/>
  <c r="E55" i="12"/>
  <c r="M55" i="12"/>
  <c r="P61" i="12"/>
  <c r="O61" i="12"/>
  <c r="G61" i="12"/>
  <c r="K61" i="12"/>
  <c r="O66" i="12"/>
  <c r="M66" i="12"/>
  <c r="H66" i="12"/>
  <c r="P66" i="12"/>
  <c r="J66" i="12"/>
  <c r="F66" i="12"/>
  <c r="F70" i="12"/>
  <c r="O71" i="12"/>
  <c r="I71" i="12"/>
  <c r="M71" i="12"/>
  <c r="E71" i="12"/>
  <c r="O79" i="12"/>
  <c r="P79" i="12"/>
  <c r="J79" i="12"/>
  <c r="F79" i="12"/>
  <c r="M79" i="12"/>
  <c r="H79" i="12"/>
  <c r="G4" i="12"/>
  <c r="K4" i="12"/>
  <c r="P4" i="12"/>
  <c r="J5" i="12"/>
  <c r="F6" i="12"/>
  <c r="J6" i="12"/>
  <c r="P6" i="12"/>
  <c r="M7" i="12"/>
  <c r="F12" i="12"/>
  <c r="J12" i="12"/>
  <c r="P12" i="12"/>
  <c r="O17" i="12"/>
  <c r="M18" i="12"/>
  <c r="K19" i="12"/>
  <c r="E23" i="12"/>
  <c r="O24" i="12"/>
  <c r="P24" i="12"/>
  <c r="J24" i="12"/>
  <c r="E24" i="12"/>
  <c r="M24" i="12"/>
  <c r="H24" i="12"/>
  <c r="I31" i="12"/>
  <c r="E35" i="12"/>
  <c r="F36" i="12"/>
  <c r="N36" i="12"/>
  <c r="M40" i="12"/>
  <c r="K43" i="12"/>
  <c r="J46" i="12"/>
  <c r="I47" i="12"/>
  <c r="N54" i="12"/>
  <c r="G67" i="12"/>
  <c r="O70" i="12"/>
  <c r="P70" i="12"/>
  <c r="K70" i="12"/>
  <c r="G70" i="12"/>
  <c r="M70" i="12"/>
  <c r="I70" i="12"/>
  <c r="E70" i="12"/>
  <c r="G22" i="12"/>
  <c r="K22" i="12"/>
  <c r="G28" i="12"/>
  <c r="K28" i="12"/>
  <c r="I29" i="12"/>
  <c r="K65" i="12"/>
  <c r="H85" i="12"/>
  <c r="L85" i="12"/>
  <c r="P85" i="12"/>
  <c r="K90" i="12"/>
  <c r="F91" i="12"/>
  <c r="J91" i="12"/>
  <c r="P91" i="12"/>
  <c r="H95" i="12"/>
  <c r="L95" i="12"/>
  <c r="P95" i="12"/>
  <c r="I96" i="12"/>
  <c r="E97" i="12"/>
  <c r="J97" i="12"/>
  <c r="P97" i="12"/>
  <c r="H101" i="12"/>
  <c r="L101" i="12"/>
  <c r="P101" i="12"/>
  <c r="K106" i="12"/>
  <c r="K112" i="12"/>
  <c r="M114" i="12"/>
  <c r="H115" i="12"/>
  <c r="M115" i="12"/>
  <c r="K96" i="12"/>
  <c r="E106" i="12"/>
  <c r="M106" i="12"/>
  <c r="E112" i="12"/>
  <c r="M112" i="12"/>
  <c r="I115" i="12"/>
  <c r="N115" i="12"/>
  <c r="E37" i="12"/>
  <c r="E41" i="12"/>
  <c r="J42" i="12"/>
  <c r="N42" i="12"/>
  <c r="K59" i="12"/>
  <c r="J60" i="12"/>
  <c r="N60" i="12"/>
  <c r="K84" i="12"/>
  <c r="F85" i="12"/>
  <c r="J85" i="12"/>
  <c r="N85" i="12"/>
  <c r="H91" i="12"/>
  <c r="M91" i="12"/>
  <c r="M94" i="12"/>
  <c r="F95" i="12"/>
  <c r="J95" i="12"/>
  <c r="E96" i="12"/>
  <c r="M96" i="12"/>
  <c r="H97" i="12"/>
  <c r="M97" i="12"/>
  <c r="E100" i="12"/>
  <c r="M100" i="12"/>
  <c r="F101" i="12"/>
  <c r="J101" i="12"/>
  <c r="I103" i="12"/>
  <c r="N103" i="12"/>
  <c r="G106" i="12"/>
  <c r="O106" i="12"/>
  <c r="G107" i="12"/>
  <c r="K107" i="12"/>
  <c r="I109" i="12"/>
  <c r="N109" i="12"/>
  <c r="G112" i="12"/>
  <c r="O112" i="12"/>
  <c r="G113" i="12"/>
  <c r="K113" i="12"/>
  <c r="G114" i="12"/>
  <c r="E115" i="12"/>
  <c r="J115" i="12"/>
  <c r="P115" i="12"/>
  <c r="Q119" i="11"/>
  <c r="R119" i="11" s="1"/>
  <c r="L120" i="11"/>
  <c r="O120" i="11"/>
  <c r="H4" i="10"/>
  <c r="L4" i="10"/>
  <c r="P4" i="10"/>
  <c r="M5" i="10"/>
  <c r="H6" i="10"/>
  <c r="M6" i="10"/>
  <c r="E7" i="10"/>
  <c r="M7" i="10"/>
  <c r="F10" i="10"/>
  <c r="J10" i="10"/>
  <c r="E11" i="10"/>
  <c r="F12" i="10"/>
  <c r="J12" i="10"/>
  <c r="N12" i="10"/>
  <c r="F13" i="10"/>
  <c r="N13" i="10"/>
  <c r="M16" i="10"/>
  <c r="G17" i="10"/>
  <c r="K17" i="10"/>
  <c r="F18" i="10"/>
  <c r="J18" i="10"/>
  <c r="N18" i="10"/>
  <c r="I19" i="10"/>
  <c r="I22" i="10"/>
  <c r="N24" i="10"/>
  <c r="F25" i="10"/>
  <c r="N25" i="10"/>
  <c r="M28" i="10"/>
  <c r="K29" i="10"/>
  <c r="N30" i="10"/>
  <c r="I34" i="10"/>
  <c r="J37" i="10"/>
  <c r="O41" i="10"/>
  <c r="F43" i="10"/>
  <c r="N43" i="10"/>
  <c r="F47" i="10"/>
  <c r="J47" i="10"/>
  <c r="N47" i="10"/>
  <c r="E48" i="10"/>
  <c r="I48" i="10"/>
  <c r="M48" i="10"/>
  <c r="J55" i="10"/>
  <c r="H59" i="10"/>
  <c r="L59" i="10"/>
  <c r="P59" i="10"/>
  <c r="F61" i="10"/>
  <c r="N61" i="10"/>
  <c r="H65" i="10"/>
  <c r="L65" i="10"/>
  <c r="P65" i="10"/>
  <c r="K66" i="10"/>
  <c r="O66" i="10"/>
  <c r="F71" i="10"/>
  <c r="J71" i="10"/>
  <c r="N71" i="10"/>
  <c r="I72" i="10"/>
  <c r="M72" i="10"/>
  <c r="J84" i="10"/>
  <c r="N84" i="10"/>
  <c r="K88" i="10"/>
  <c r="P88" i="10"/>
  <c r="K91" i="10"/>
  <c r="I94" i="10"/>
  <c r="M94" i="10"/>
  <c r="E95" i="10"/>
  <c r="O95" i="10"/>
  <c r="E102" i="10"/>
  <c r="J102" i="10"/>
  <c r="P102" i="10"/>
  <c r="N106" i="10"/>
  <c r="H112" i="10"/>
  <c r="L112" i="10"/>
  <c r="P112" i="10"/>
  <c r="I113" i="10"/>
  <c r="E114" i="10"/>
  <c r="J114" i="10"/>
  <c r="P114" i="10"/>
  <c r="M115" i="10"/>
  <c r="L34" i="10"/>
  <c r="M37" i="10"/>
  <c r="K47" i="10"/>
  <c r="O47" i="10"/>
  <c r="N48" i="10"/>
  <c r="G71" i="10"/>
  <c r="K71" i="10"/>
  <c r="O71" i="10"/>
  <c r="N72" i="10"/>
  <c r="M91" i="10"/>
  <c r="N4" i="10"/>
  <c r="J13" i="10"/>
  <c r="E16" i="10"/>
  <c r="J25" i="10"/>
  <c r="E28" i="10"/>
  <c r="F37" i="10"/>
  <c r="N37" i="10"/>
  <c r="J43" i="10"/>
  <c r="H47" i="10"/>
  <c r="L47" i="10"/>
  <c r="G48" i="10"/>
  <c r="K48" i="10"/>
  <c r="O48" i="10"/>
  <c r="G53" i="10"/>
  <c r="K53" i="10"/>
  <c r="N54" i="10"/>
  <c r="F55" i="10"/>
  <c r="N55" i="10"/>
  <c r="F59" i="10"/>
  <c r="J59" i="10"/>
  <c r="N59" i="10"/>
  <c r="J61" i="10"/>
  <c r="F65" i="10"/>
  <c r="J65" i="10"/>
  <c r="N65" i="10"/>
  <c r="I66" i="10"/>
  <c r="M66" i="10"/>
  <c r="M67" i="10"/>
  <c r="H71" i="10"/>
  <c r="L71" i="10"/>
  <c r="G72" i="10"/>
  <c r="K72" i="10"/>
  <c r="P72" i="10"/>
  <c r="N76" i="10"/>
  <c r="K77" i="10"/>
  <c r="F82" i="10"/>
  <c r="J82" i="10"/>
  <c r="N82" i="10"/>
  <c r="H84" i="10"/>
  <c r="L84" i="10"/>
  <c r="E88" i="10"/>
  <c r="I88" i="10"/>
  <c r="M88" i="10"/>
  <c r="I89" i="10"/>
  <c r="N90" i="10"/>
  <c r="G91" i="10"/>
  <c r="G94" i="10"/>
  <c r="K94" i="10"/>
  <c r="P94" i="10"/>
  <c r="I95" i="10"/>
  <c r="K97" i="10"/>
  <c r="K101" i="10"/>
  <c r="H102" i="10"/>
  <c r="M102" i="10"/>
  <c r="H106" i="10"/>
  <c r="L106" i="10"/>
  <c r="F112" i="10"/>
  <c r="J112" i="10"/>
  <c r="N112" i="10"/>
  <c r="E113" i="10"/>
  <c r="H114" i="10"/>
  <c r="M114" i="10"/>
  <c r="E115" i="10"/>
  <c r="E13" i="10"/>
  <c r="I16" i="10"/>
  <c r="K59" i="10"/>
  <c r="M61" i="10"/>
  <c r="I102" i="10"/>
  <c r="N102" i="10"/>
  <c r="G112" i="10"/>
  <c r="K112" i="10"/>
  <c r="I114" i="10"/>
  <c r="N114" i="10"/>
  <c r="I115" i="10"/>
  <c r="O7" i="9"/>
  <c r="P7" i="9"/>
  <c r="J7" i="9"/>
  <c r="E7" i="9"/>
  <c r="M7" i="9"/>
  <c r="H7" i="9"/>
  <c r="E11" i="9"/>
  <c r="K4" i="9"/>
  <c r="I7" i="9"/>
  <c r="G11" i="9"/>
  <c r="O11" i="9"/>
  <c r="N16" i="9"/>
  <c r="O16" i="9"/>
  <c r="G16" i="9"/>
  <c r="M16" i="9"/>
  <c r="E16" i="9"/>
  <c r="K16" i="9"/>
  <c r="P11" i="9"/>
  <c r="L11" i="9"/>
  <c r="H11" i="9"/>
  <c r="N11" i="9"/>
  <c r="J11" i="9"/>
  <c r="F11" i="9"/>
  <c r="G4" i="9"/>
  <c r="O4" i="9"/>
  <c r="P6" i="9"/>
  <c r="I6" i="9"/>
  <c r="N7" i="9"/>
  <c r="K11" i="9"/>
  <c r="M11" i="9"/>
  <c r="K22" i="9"/>
  <c r="N25" i="9"/>
  <c r="F29" i="9"/>
  <c r="J29" i="9"/>
  <c r="N29" i="9"/>
  <c r="E30" i="9"/>
  <c r="H35" i="9"/>
  <c r="L35" i="9"/>
  <c r="P35" i="9"/>
  <c r="M36" i="9"/>
  <c r="K40" i="9"/>
  <c r="E41" i="9"/>
  <c r="I41" i="9"/>
  <c r="M41" i="9"/>
  <c r="N43" i="9"/>
  <c r="G46" i="9"/>
  <c r="O46" i="9"/>
  <c r="K52" i="9"/>
  <c r="G55" i="9"/>
  <c r="K55" i="9"/>
  <c r="P55" i="9"/>
  <c r="H59" i="9"/>
  <c r="L59" i="9"/>
  <c r="P59" i="9"/>
  <c r="F61" i="9"/>
  <c r="J61" i="9"/>
  <c r="P61" i="9"/>
  <c r="H65" i="9"/>
  <c r="L65" i="9"/>
  <c r="P65" i="9"/>
  <c r="M66" i="9"/>
  <c r="K70" i="9"/>
  <c r="F73" i="9"/>
  <c r="O73" i="9"/>
  <c r="I77" i="9"/>
  <c r="E78" i="9"/>
  <c r="I78" i="9"/>
  <c r="M78" i="9"/>
  <c r="F88" i="9"/>
  <c r="J88" i="9"/>
  <c r="N88" i="9"/>
  <c r="E89" i="9"/>
  <c r="E22" i="9"/>
  <c r="M22" i="9"/>
  <c r="G29" i="9"/>
  <c r="K29" i="9"/>
  <c r="O29" i="9"/>
  <c r="I30" i="9"/>
  <c r="E40" i="9"/>
  <c r="M40" i="9"/>
  <c r="F41" i="9"/>
  <c r="J41" i="9"/>
  <c r="N41" i="9"/>
  <c r="E52" i="9"/>
  <c r="M52" i="9"/>
  <c r="E70" i="9"/>
  <c r="M70" i="9"/>
  <c r="K77" i="9"/>
  <c r="F78" i="9"/>
  <c r="J78" i="9"/>
  <c r="N78" i="9"/>
  <c r="G88" i="9"/>
  <c r="K88" i="9"/>
  <c r="O88" i="9"/>
  <c r="I89" i="9"/>
  <c r="H102" i="9"/>
  <c r="M102" i="9"/>
  <c r="E103" i="9"/>
  <c r="M103" i="9"/>
  <c r="F106" i="9"/>
  <c r="J106" i="9"/>
  <c r="N106" i="9"/>
  <c r="E107" i="9"/>
  <c r="M107" i="9"/>
  <c r="F112" i="9"/>
  <c r="J112" i="9"/>
  <c r="N112" i="9"/>
  <c r="I114" i="9"/>
  <c r="N114" i="9"/>
  <c r="G115" i="9"/>
  <c r="G22" i="9"/>
  <c r="O22" i="9"/>
  <c r="H29" i="9"/>
  <c r="L29" i="9"/>
  <c r="M30" i="9"/>
  <c r="F35" i="9"/>
  <c r="J35" i="9"/>
  <c r="G40" i="9"/>
  <c r="O40" i="9"/>
  <c r="G41" i="9"/>
  <c r="K41" i="9"/>
  <c r="P41" i="9"/>
  <c r="K46" i="9"/>
  <c r="I49" i="9"/>
  <c r="N49" i="9"/>
  <c r="G52" i="9"/>
  <c r="O52" i="9"/>
  <c r="E55" i="9"/>
  <c r="I55" i="9"/>
  <c r="M55" i="9"/>
  <c r="F59" i="9"/>
  <c r="J59" i="9"/>
  <c r="H61" i="9"/>
  <c r="M61" i="9"/>
  <c r="E64" i="9"/>
  <c r="M64" i="9"/>
  <c r="F65" i="9"/>
  <c r="J65" i="9"/>
  <c r="E67" i="9"/>
  <c r="I67" i="9"/>
  <c r="N67" i="9"/>
  <c r="G70" i="9"/>
  <c r="O70" i="9"/>
  <c r="K71" i="9"/>
  <c r="G78" i="9"/>
  <c r="K78" i="9"/>
  <c r="P78" i="9"/>
  <c r="H88" i="9"/>
  <c r="L88" i="9"/>
  <c r="M89" i="9"/>
  <c r="F94" i="9"/>
  <c r="J94" i="9"/>
  <c r="H96" i="9"/>
  <c r="M96" i="9"/>
  <c r="E97" i="9"/>
  <c r="I102" i="9"/>
  <c r="N102" i="9"/>
  <c r="G103" i="9"/>
  <c r="G106" i="9"/>
  <c r="K106" i="9"/>
  <c r="O106" i="9"/>
  <c r="G107" i="9"/>
  <c r="H108" i="9"/>
  <c r="M108" i="9"/>
  <c r="G112" i="9"/>
  <c r="K112" i="9"/>
  <c r="O112" i="9"/>
  <c r="E114" i="9"/>
  <c r="J114" i="9"/>
  <c r="P114" i="9"/>
  <c r="I115" i="9"/>
  <c r="P102" i="9"/>
  <c r="L112" i="9"/>
  <c r="M115" i="9"/>
  <c r="H4" i="8"/>
  <c r="L4" i="8"/>
  <c r="P4" i="8"/>
  <c r="K5" i="8"/>
  <c r="F6" i="8"/>
  <c r="E7" i="8"/>
  <c r="K7" i="8"/>
  <c r="P7" i="8"/>
  <c r="H13" i="8"/>
  <c r="L13" i="8"/>
  <c r="P13" i="8"/>
  <c r="G16" i="8"/>
  <c r="M16" i="8"/>
  <c r="E17" i="8"/>
  <c r="N17" i="8"/>
  <c r="P18" i="8"/>
  <c r="I25" i="8"/>
  <c r="G29" i="8"/>
  <c r="G31" i="8"/>
  <c r="F43" i="8"/>
  <c r="G47" i="8"/>
  <c r="N52" i="8"/>
  <c r="K52" i="8"/>
  <c r="O52" i="8"/>
  <c r="G52" i="8"/>
  <c r="E58" i="8"/>
  <c r="O61" i="8"/>
  <c r="M61" i="8"/>
  <c r="I61" i="8"/>
  <c r="E61" i="8"/>
  <c r="P61" i="8"/>
  <c r="K61" i="8"/>
  <c r="G61" i="8"/>
  <c r="N29" i="8"/>
  <c r="J29" i="8"/>
  <c r="F29" i="8"/>
  <c r="P29" i="8"/>
  <c r="L29" i="8"/>
  <c r="H29" i="8"/>
  <c r="P31" i="8"/>
  <c r="L31" i="8"/>
  <c r="H31" i="8"/>
  <c r="N31" i="8"/>
  <c r="J31" i="8"/>
  <c r="F31" i="8"/>
  <c r="O43" i="8"/>
  <c r="P43" i="8"/>
  <c r="K43" i="8"/>
  <c r="G43" i="8"/>
  <c r="M43" i="8"/>
  <c r="I43" i="8"/>
  <c r="E43" i="8"/>
  <c r="P47" i="8"/>
  <c r="L47" i="8"/>
  <c r="H47" i="8"/>
  <c r="N47" i="8"/>
  <c r="J47" i="8"/>
  <c r="F47" i="8"/>
  <c r="F4" i="8"/>
  <c r="J4" i="8"/>
  <c r="N4" i="8"/>
  <c r="L6" i="8"/>
  <c r="H7" i="8"/>
  <c r="M7" i="8"/>
  <c r="F13" i="8"/>
  <c r="J13" i="8"/>
  <c r="N13" i="8"/>
  <c r="E16" i="8"/>
  <c r="J16" i="8"/>
  <c r="O16" i="8"/>
  <c r="I17" i="8"/>
  <c r="H18" i="8"/>
  <c r="E25" i="8"/>
  <c r="K29" i="8"/>
  <c r="K31" i="8"/>
  <c r="P35" i="8"/>
  <c r="L35" i="8"/>
  <c r="H35" i="8"/>
  <c r="N35" i="8"/>
  <c r="J35" i="8"/>
  <c r="F35" i="8"/>
  <c r="N37" i="8"/>
  <c r="J37" i="8"/>
  <c r="F37" i="8"/>
  <c r="P37" i="8"/>
  <c r="L37" i="8"/>
  <c r="H37" i="8"/>
  <c r="E42" i="8"/>
  <c r="J43" i="8"/>
  <c r="K47" i="8"/>
  <c r="L61" i="8"/>
  <c r="O7" i="8"/>
  <c r="O25" i="8"/>
  <c r="M25" i="8"/>
  <c r="H25" i="8"/>
  <c r="P25" i="8"/>
  <c r="J25" i="8"/>
  <c r="F25" i="8"/>
  <c r="M29" i="8"/>
  <c r="M31" i="8"/>
  <c r="L43" i="8"/>
  <c r="N58" i="8"/>
  <c r="K58" i="8"/>
  <c r="O58" i="8"/>
  <c r="G58" i="8"/>
  <c r="M34" i="8"/>
  <c r="E46" i="8"/>
  <c r="M46" i="8"/>
  <c r="F49" i="8"/>
  <c r="J49" i="8"/>
  <c r="N49" i="8"/>
  <c r="G53" i="8"/>
  <c r="K53" i="8"/>
  <c r="J55" i="8"/>
  <c r="N55" i="8"/>
  <c r="H65" i="8"/>
  <c r="L65" i="8"/>
  <c r="P65" i="8"/>
  <c r="N67" i="8"/>
  <c r="G70" i="8"/>
  <c r="O70" i="8"/>
  <c r="G71" i="8"/>
  <c r="N72" i="8"/>
  <c r="F76" i="8"/>
  <c r="J76" i="8"/>
  <c r="N76" i="8"/>
  <c r="E77" i="8"/>
  <c r="O77" i="8"/>
  <c r="F82" i="8"/>
  <c r="J82" i="8"/>
  <c r="N82" i="8"/>
  <c r="M85" i="8"/>
  <c r="F94" i="8"/>
  <c r="J94" i="8"/>
  <c r="N94" i="8"/>
  <c r="F100" i="8"/>
  <c r="J100" i="8"/>
  <c r="N100" i="8"/>
  <c r="G101" i="8"/>
  <c r="E102" i="8"/>
  <c r="I102" i="8"/>
  <c r="M102" i="8"/>
  <c r="H106" i="8"/>
  <c r="L106" i="8"/>
  <c r="P106" i="8"/>
  <c r="H112" i="8"/>
  <c r="L112" i="8"/>
  <c r="P112" i="8"/>
  <c r="O113" i="8"/>
  <c r="H114" i="8"/>
  <c r="M114" i="8"/>
  <c r="E115" i="8"/>
  <c r="M115" i="8"/>
  <c r="K76" i="8"/>
  <c r="O76" i="8"/>
  <c r="G82" i="8"/>
  <c r="K82" i="8"/>
  <c r="O82" i="8"/>
  <c r="G94" i="8"/>
  <c r="K94" i="8"/>
  <c r="O94" i="8"/>
  <c r="G100" i="8"/>
  <c r="K100" i="8"/>
  <c r="O100" i="8"/>
  <c r="I101" i="8"/>
  <c r="N102" i="8"/>
  <c r="N114" i="8"/>
  <c r="F65" i="8"/>
  <c r="J65" i="8"/>
  <c r="N65" i="8"/>
  <c r="K70" i="8"/>
  <c r="H76" i="8"/>
  <c r="L76" i="8"/>
  <c r="N78" i="8"/>
  <c r="H82" i="8"/>
  <c r="L82" i="8"/>
  <c r="J84" i="8"/>
  <c r="N84" i="8"/>
  <c r="I85" i="8"/>
  <c r="H94" i="8"/>
  <c r="L94" i="8"/>
  <c r="H100" i="8"/>
  <c r="L100" i="8"/>
  <c r="G102" i="8"/>
  <c r="K102" i="8"/>
  <c r="P102" i="8"/>
  <c r="F106" i="8"/>
  <c r="J106" i="8"/>
  <c r="F112" i="8"/>
  <c r="J112" i="8"/>
  <c r="E114" i="8"/>
  <c r="J114" i="8"/>
  <c r="P114" i="8"/>
  <c r="H42" i="7"/>
  <c r="E64" i="7"/>
  <c r="M64" i="7"/>
  <c r="E78" i="7"/>
  <c r="H78" i="7"/>
  <c r="H18" i="7"/>
  <c r="L42" i="7"/>
  <c r="I7" i="7"/>
  <c r="J64" i="7"/>
  <c r="E120" i="15"/>
  <c r="K5" i="14"/>
  <c r="K7" i="14"/>
  <c r="G17" i="14"/>
  <c r="P19" i="14"/>
  <c r="L19" i="14"/>
  <c r="H19" i="14"/>
  <c r="N19" i="14"/>
  <c r="J19" i="14"/>
  <c r="F19" i="14"/>
  <c r="N23" i="14"/>
  <c r="J23" i="14"/>
  <c r="F23" i="14"/>
  <c r="P23" i="14"/>
  <c r="L23" i="14"/>
  <c r="H23" i="14"/>
  <c r="G25" i="14"/>
  <c r="G29" i="14"/>
  <c r="P31" i="14"/>
  <c r="L31" i="14"/>
  <c r="H31" i="14"/>
  <c r="N31" i="14"/>
  <c r="J31" i="14"/>
  <c r="F31" i="14"/>
  <c r="N35" i="14"/>
  <c r="J35" i="14"/>
  <c r="F35" i="14"/>
  <c r="P35" i="14"/>
  <c r="L35" i="14"/>
  <c r="H35" i="14"/>
  <c r="G43" i="14"/>
  <c r="G47" i="14"/>
  <c r="K49" i="14"/>
  <c r="K53" i="14"/>
  <c r="G55" i="14"/>
  <c r="M5" i="14"/>
  <c r="M7" i="14"/>
  <c r="N17" i="14"/>
  <c r="J17" i="14"/>
  <c r="F17" i="14"/>
  <c r="P17" i="14"/>
  <c r="L17" i="14"/>
  <c r="H17" i="14"/>
  <c r="P25" i="14"/>
  <c r="L25" i="14"/>
  <c r="H25" i="14"/>
  <c r="N25" i="14"/>
  <c r="J25" i="14"/>
  <c r="F25" i="14"/>
  <c r="N29" i="14"/>
  <c r="J29" i="14"/>
  <c r="F29" i="14"/>
  <c r="P29" i="14"/>
  <c r="L29" i="14"/>
  <c r="H29" i="14"/>
  <c r="P43" i="14"/>
  <c r="L43" i="14"/>
  <c r="H43" i="14"/>
  <c r="N43" i="14"/>
  <c r="J43" i="14"/>
  <c r="F43" i="14"/>
  <c r="N47" i="14"/>
  <c r="J47" i="14"/>
  <c r="F47" i="14"/>
  <c r="P47" i="14"/>
  <c r="L47" i="14"/>
  <c r="H47" i="14"/>
  <c r="M53" i="14"/>
  <c r="P55" i="14"/>
  <c r="L55" i="14"/>
  <c r="H55" i="14"/>
  <c r="N55" i="14"/>
  <c r="J55" i="14"/>
  <c r="F55" i="14"/>
  <c r="G5" i="14"/>
  <c r="G7" i="14"/>
  <c r="N11" i="14"/>
  <c r="J11" i="14"/>
  <c r="F11" i="14"/>
  <c r="P11" i="14"/>
  <c r="L11" i="14"/>
  <c r="H11" i="14"/>
  <c r="P13" i="14"/>
  <c r="L13" i="14"/>
  <c r="H13" i="14"/>
  <c r="N13" i="14"/>
  <c r="J13" i="14"/>
  <c r="F13" i="14"/>
  <c r="K17" i="14"/>
  <c r="E19" i="14"/>
  <c r="M19" i="14"/>
  <c r="E23" i="14"/>
  <c r="M23" i="14"/>
  <c r="K25" i="14"/>
  <c r="K29" i="14"/>
  <c r="E31" i="14"/>
  <c r="M31" i="14"/>
  <c r="E35" i="14"/>
  <c r="M35" i="14"/>
  <c r="P37" i="14"/>
  <c r="L37" i="14"/>
  <c r="H37" i="14"/>
  <c r="N37" i="14"/>
  <c r="J37" i="14"/>
  <c r="F37" i="14"/>
  <c r="N41" i="14"/>
  <c r="J41" i="14"/>
  <c r="F41" i="14"/>
  <c r="P41" i="14"/>
  <c r="L41" i="14"/>
  <c r="H41" i="14"/>
  <c r="K43" i="14"/>
  <c r="K47" i="14"/>
  <c r="G49" i="14"/>
  <c r="G53" i="14"/>
  <c r="K55" i="14"/>
  <c r="N5" i="14"/>
  <c r="J5" i="14"/>
  <c r="F5" i="14"/>
  <c r="P5" i="14"/>
  <c r="L5" i="14"/>
  <c r="H5" i="14"/>
  <c r="P7" i="14"/>
  <c r="L7" i="14"/>
  <c r="H7" i="14"/>
  <c r="N7" i="14"/>
  <c r="J7" i="14"/>
  <c r="F7" i="14"/>
  <c r="M25" i="14"/>
  <c r="P49" i="14"/>
  <c r="L49" i="14"/>
  <c r="H49" i="14"/>
  <c r="N49" i="14"/>
  <c r="J49" i="14"/>
  <c r="F49" i="14"/>
  <c r="N53" i="14"/>
  <c r="J53" i="14"/>
  <c r="F53" i="14"/>
  <c r="P53" i="14"/>
  <c r="L53" i="14"/>
  <c r="H53" i="14"/>
  <c r="G24" i="14"/>
  <c r="K24" i="14"/>
  <c r="K36" i="14"/>
  <c r="K48" i="14"/>
  <c r="K54" i="14"/>
  <c r="H59" i="14"/>
  <c r="L59" i="14"/>
  <c r="P59" i="14"/>
  <c r="F61" i="14"/>
  <c r="J61" i="14"/>
  <c r="N61" i="14"/>
  <c r="H65" i="14"/>
  <c r="L65" i="14"/>
  <c r="P65" i="14"/>
  <c r="K66" i="14"/>
  <c r="F67" i="14"/>
  <c r="J67" i="14"/>
  <c r="N67" i="14"/>
  <c r="H71" i="14"/>
  <c r="L71" i="14"/>
  <c r="P71" i="14"/>
  <c r="G72" i="14"/>
  <c r="K72" i="14"/>
  <c r="F73" i="14"/>
  <c r="P79" i="14"/>
  <c r="L79" i="14"/>
  <c r="H79" i="14"/>
  <c r="N79" i="14"/>
  <c r="J79" i="14"/>
  <c r="F79" i="14"/>
  <c r="N83" i="14"/>
  <c r="J83" i="14"/>
  <c r="F83" i="14"/>
  <c r="P83" i="14"/>
  <c r="L83" i="14"/>
  <c r="H83" i="14"/>
  <c r="K85" i="14"/>
  <c r="K89" i="14"/>
  <c r="G91" i="14"/>
  <c r="G95" i="14"/>
  <c r="K97" i="14"/>
  <c r="K101" i="14"/>
  <c r="P103" i="14"/>
  <c r="L103" i="14"/>
  <c r="H103" i="14"/>
  <c r="N103" i="14"/>
  <c r="J103" i="14"/>
  <c r="F103" i="14"/>
  <c r="N107" i="14"/>
  <c r="J107" i="14"/>
  <c r="F107" i="14"/>
  <c r="P107" i="14"/>
  <c r="L107" i="14"/>
  <c r="H107" i="14"/>
  <c r="G109" i="14"/>
  <c r="G113" i="14"/>
  <c r="P91" i="14"/>
  <c r="L91" i="14"/>
  <c r="H91" i="14"/>
  <c r="N91" i="14"/>
  <c r="J91" i="14"/>
  <c r="F91" i="14"/>
  <c r="N95" i="14"/>
  <c r="J95" i="14"/>
  <c r="F95" i="14"/>
  <c r="P95" i="14"/>
  <c r="L95" i="14"/>
  <c r="H95" i="14"/>
  <c r="P109" i="14"/>
  <c r="L109" i="14"/>
  <c r="H109" i="14"/>
  <c r="N109" i="14"/>
  <c r="J109" i="14"/>
  <c r="F109" i="14"/>
  <c r="N113" i="14"/>
  <c r="J113" i="14"/>
  <c r="F113" i="14"/>
  <c r="P113" i="14"/>
  <c r="L113" i="14"/>
  <c r="H113" i="14"/>
  <c r="F59" i="14"/>
  <c r="J59" i="14"/>
  <c r="N59" i="14"/>
  <c r="H61" i="14"/>
  <c r="L61" i="14"/>
  <c r="F65" i="14"/>
  <c r="J65" i="14"/>
  <c r="N65" i="14"/>
  <c r="H67" i="14"/>
  <c r="L67" i="14"/>
  <c r="F71" i="14"/>
  <c r="J71" i="14"/>
  <c r="N71" i="14"/>
  <c r="P73" i="14"/>
  <c r="L73" i="14"/>
  <c r="H73" i="14"/>
  <c r="N73" i="14"/>
  <c r="J73" i="14"/>
  <c r="N77" i="14"/>
  <c r="J77" i="14"/>
  <c r="F77" i="14"/>
  <c r="P77" i="14"/>
  <c r="L77" i="14"/>
  <c r="H77" i="14"/>
  <c r="G85" i="14"/>
  <c r="G89" i="14"/>
  <c r="K91" i="14"/>
  <c r="K95" i="14"/>
  <c r="G97" i="14"/>
  <c r="G101" i="14"/>
  <c r="K109" i="14"/>
  <c r="K113" i="14"/>
  <c r="P85" i="14"/>
  <c r="L85" i="14"/>
  <c r="H85" i="14"/>
  <c r="N85" i="14"/>
  <c r="J85" i="14"/>
  <c r="F85" i="14"/>
  <c r="N89" i="14"/>
  <c r="J89" i="14"/>
  <c r="F89" i="14"/>
  <c r="P89" i="14"/>
  <c r="L89" i="14"/>
  <c r="H89" i="14"/>
  <c r="M91" i="14"/>
  <c r="P97" i="14"/>
  <c r="L97" i="14"/>
  <c r="H97" i="14"/>
  <c r="N97" i="14"/>
  <c r="J97" i="14"/>
  <c r="F97" i="14"/>
  <c r="N101" i="14"/>
  <c r="J101" i="14"/>
  <c r="F101" i="14"/>
  <c r="P101" i="14"/>
  <c r="L101" i="14"/>
  <c r="H101" i="14"/>
  <c r="E109" i="14"/>
  <c r="M109" i="14"/>
  <c r="M113" i="14"/>
  <c r="K78" i="14"/>
  <c r="K90" i="14"/>
  <c r="K96" i="14"/>
  <c r="G102" i="14"/>
  <c r="K102" i="14"/>
  <c r="G108" i="14"/>
  <c r="K108" i="14"/>
  <c r="G114" i="14"/>
  <c r="K114" i="14"/>
  <c r="F115" i="14"/>
  <c r="J115" i="14"/>
  <c r="N115" i="14"/>
  <c r="G115" i="14"/>
  <c r="K115" i="14"/>
  <c r="O115" i="14"/>
  <c r="H115" i="14"/>
  <c r="L115" i="14"/>
  <c r="H5" i="13"/>
  <c r="L5" i="13"/>
  <c r="P5" i="13"/>
  <c r="F7" i="13"/>
  <c r="J7" i="13"/>
  <c r="N7" i="13"/>
  <c r="H11" i="13"/>
  <c r="L11" i="13"/>
  <c r="P11" i="13"/>
  <c r="K12" i="13"/>
  <c r="F13" i="13"/>
  <c r="J13" i="13"/>
  <c r="N13" i="13"/>
  <c r="H17" i="13"/>
  <c r="L17" i="13"/>
  <c r="P17" i="13"/>
  <c r="F19" i="13"/>
  <c r="J19" i="13"/>
  <c r="N19" i="13"/>
  <c r="H23" i="13"/>
  <c r="L23" i="13"/>
  <c r="P23" i="13"/>
  <c r="K24" i="13"/>
  <c r="F25" i="13"/>
  <c r="J25" i="13"/>
  <c r="N25" i="13"/>
  <c r="H29" i="13"/>
  <c r="L29" i="13"/>
  <c r="P29" i="13"/>
  <c r="F31" i="13"/>
  <c r="J31" i="13"/>
  <c r="N31" i="13"/>
  <c r="H35" i="13"/>
  <c r="L35" i="13"/>
  <c r="P35" i="13"/>
  <c r="K36" i="13"/>
  <c r="F37" i="13"/>
  <c r="J37" i="13"/>
  <c r="N37" i="13"/>
  <c r="H41" i="13"/>
  <c r="L41" i="13"/>
  <c r="P41" i="13"/>
  <c r="K42" i="13"/>
  <c r="F43" i="13"/>
  <c r="J43" i="13"/>
  <c r="N43" i="13"/>
  <c r="H47" i="13"/>
  <c r="L47" i="13"/>
  <c r="P47" i="13"/>
  <c r="K48" i="13"/>
  <c r="F49" i="13"/>
  <c r="J49" i="13"/>
  <c r="N49" i="13"/>
  <c r="H53" i="13"/>
  <c r="L53" i="13"/>
  <c r="P53" i="13"/>
  <c r="K54" i="13"/>
  <c r="F55" i="13"/>
  <c r="J55" i="13"/>
  <c r="N55" i="13"/>
  <c r="H59" i="13"/>
  <c r="L59" i="13"/>
  <c r="P59" i="13"/>
  <c r="K60" i="13"/>
  <c r="F61" i="13"/>
  <c r="J61" i="13"/>
  <c r="N61" i="13"/>
  <c r="H65" i="13"/>
  <c r="L65" i="13"/>
  <c r="P65" i="13"/>
  <c r="K66" i="13"/>
  <c r="F67" i="13"/>
  <c r="J67" i="13"/>
  <c r="N67" i="13"/>
  <c r="H71" i="13"/>
  <c r="L71" i="13"/>
  <c r="P71" i="13"/>
  <c r="P73" i="13"/>
  <c r="L73" i="13"/>
  <c r="H73" i="13"/>
  <c r="N73" i="13"/>
  <c r="J73" i="13"/>
  <c r="F73" i="13"/>
  <c r="N77" i="13"/>
  <c r="J77" i="13"/>
  <c r="F77" i="13"/>
  <c r="P77" i="13"/>
  <c r="L77" i="13"/>
  <c r="H77" i="13"/>
  <c r="E79" i="13"/>
  <c r="G85" i="13"/>
  <c r="G89" i="13"/>
  <c r="K91" i="13"/>
  <c r="K95" i="13"/>
  <c r="K97" i="13"/>
  <c r="K101" i="13"/>
  <c r="P103" i="13"/>
  <c r="L103" i="13"/>
  <c r="H103" i="13"/>
  <c r="N103" i="13"/>
  <c r="J103" i="13"/>
  <c r="F103" i="13"/>
  <c r="N107" i="13"/>
  <c r="J107" i="13"/>
  <c r="F107" i="13"/>
  <c r="P107" i="13"/>
  <c r="L107" i="13"/>
  <c r="H107" i="13"/>
  <c r="G109" i="13"/>
  <c r="G7" i="13"/>
  <c r="K7" i="13"/>
  <c r="O7" i="13"/>
  <c r="G13" i="13"/>
  <c r="K13" i="13"/>
  <c r="O13" i="13"/>
  <c r="G19" i="13"/>
  <c r="K19" i="13"/>
  <c r="O19" i="13"/>
  <c r="G25" i="13"/>
  <c r="K25" i="13"/>
  <c r="O25" i="13"/>
  <c r="O31" i="13"/>
  <c r="O37" i="13"/>
  <c r="O43" i="13"/>
  <c r="O49" i="13"/>
  <c r="K55" i="13"/>
  <c r="O55" i="13"/>
  <c r="O61" i="13"/>
  <c r="O67" i="13"/>
  <c r="P85" i="13"/>
  <c r="L85" i="13"/>
  <c r="H85" i="13"/>
  <c r="N85" i="13"/>
  <c r="J85" i="13"/>
  <c r="F85" i="13"/>
  <c r="N89" i="13"/>
  <c r="J89" i="13"/>
  <c r="F89" i="13"/>
  <c r="P89" i="13"/>
  <c r="L89" i="13"/>
  <c r="H89" i="13"/>
  <c r="M101" i="13"/>
  <c r="P109" i="13"/>
  <c r="L109" i="13"/>
  <c r="H109" i="13"/>
  <c r="N109" i="13"/>
  <c r="J109" i="13"/>
  <c r="F109" i="13"/>
  <c r="F5" i="13"/>
  <c r="J5" i="13"/>
  <c r="H7" i="13"/>
  <c r="L7" i="13"/>
  <c r="F11" i="13"/>
  <c r="J11" i="13"/>
  <c r="H13" i="13"/>
  <c r="L13" i="13"/>
  <c r="F17" i="13"/>
  <c r="J17" i="13"/>
  <c r="H19" i="13"/>
  <c r="L19" i="13"/>
  <c r="F23" i="13"/>
  <c r="J23" i="13"/>
  <c r="H25" i="13"/>
  <c r="L25" i="13"/>
  <c r="F29" i="13"/>
  <c r="J29" i="13"/>
  <c r="H31" i="13"/>
  <c r="L31" i="13"/>
  <c r="F35" i="13"/>
  <c r="J35" i="13"/>
  <c r="H37" i="13"/>
  <c r="L37" i="13"/>
  <c r="F41" i="13"/>
  <c r="J41" i="13"/>
  <c r="H43" i="13"/>
  <c r="L43" i="13"/>
  <c r="F47" i="13"/>
  <c r="J47" i="13"/>
  <c r="H49" i="13"/>
  <c r="L49" i="13"/>
  <c r="F53" i="13"/>
  <c r="J53" i="13"/>
  <c r="H55" i="13"/>
  <c r="L55" i="13"/>
  <c r="F59" i="13"/>
  <c r="J59" i="13"/>
  <c r="H61" i="13"/>
  <c r="L61" i="13"/>
  <c r="F65" i="13"/>
  <c r="J65" i="13"/>
  <c r="H67" i="13"/>
  <c r="L67" i="13"/>
  <c r="F71" i="13"/>
  <c r="J71" i="13"/>
  <c r="P79" i="13"/>
  <c r="L79" i="13"/>
  <c r="H79" i="13"/>
  <c r="N79" i="13"/>
  <c r="J79" i="13"/>
  <c r="F79" i="13"/>
  <c r="N83" i="13"/>
  <c r="J83" i="13"/>
  <c r="F83" i="13"/>
  <c r="P83" i="13"/>
  <c r="L83" i="13"/>
  <c r="H83" i="13"/>
  <c r="K85" i="13"/>
  <c r="K89" i="13"/>
  <c r="G91" i="13"/>
  <c r="G95" i="13"/>
  <c r="G97" i="13"/>
  <c r="G101" i="13"/>
  <c r="K109" i="13"/>
  <c r="P91" i="13"/>
  <c r="L91" i="13"/>
  <c r="H91" i="13"/>
  <c r="N91" i="13"/>
  <c r="J91" i="13"/>
  <c r="F91" i="13"/>
  <c r="N95" i="13"/>
  <c r="J95" i="13"/>
  <c r="F95" i="13"/>
  <c r="P95" i="13"/>
  <c r="L95" i="13"/>
  <c r="H95" i="13"/>
  <c r="P97" i="13"/>
  <c r="L97" i="13"/>
  <c r="H97" i="13"/>
  <c r="N97" i="13"/>
  <c r="J97" i="13"/>
  <c r="F97" i="13"/>
  <c r="N101" i="13"/>
  <c r="J101" i="13"/>
  <c r="F101" i="13"/>
  <c r="P101" i="13"/>
  <c r="L101" i="13"/>
  <c r="H101" i="13"/>
  <c r="K78" i="13"/>
  <c r="K90" i="13"/>
  <c r="G102" i="13"/>
  <c r="K102" i="13"/>
  <c r="G108" i="13"/>
  <c r="K108" i="13"/>
  <c r="H113" i="13"/>
  <c r="L113" i="13"/>
  <c r="P113" i="13"/>
  <c r="G114" i="13"/>
  <c r="K114" i="13"/>
  <c r="F115" i="13"/>
  <c r="J115" i="13"/>
  <c r="N115" i="13"/>
  <c r="G115" i="13"/>
  <c r="K115" i="13"/>
  <c r="O115" i="13"/>
  <c r="F113" i="13"/>
  <c r="J113" i="13"/>
  <c r="H115" i="13"/>
  <c r="L115" i="13"/>
  <c r="F5" i="12"/>
  <c r="K5" i="12"/>
  <c r="G7" i="12"/>
  <c r="G11" i="12"/>
  <c r="K13" i="12"/>
  <c r="K25" i="12"/>
  <c r="K29" i="12"/>
  <c r="G37" i="12"/>
  <c r="G41" i="12"/>
  <c r="P43" i="12"/>
  <c r="L43" i="12"/>
  <c r="H43" i="12"/>
  <c r="N43" i="12"/>
  <c r="J43" i="12"/>
  <c r="F43" i="12"/>
  <c r="K47" i="12"/>
  <c r="K49" i="12"/>
  <c r="K53" i="12"/>
  <c r="G55" i="12"/>
  <c r="P7" i="12"/>
  <c r="L7" i="12"/>
  <c r="H7" i="12"/>
  <c r="N7" i="12"/>
  <c r="J7" i="12"/>
  <c r="F7" i="12"/>
  <c r="N11" i="12"/>
  <c r="J11" i="12"/>
  <c r="F11" i="12"/>
  <c r="P11" i="12"/>
  <c r="L11" i="12"/>
  <c r="H11" i="12"/>
  <c r="M13" i="12"/>
  <c r="E25" i="12"/>
  <c r="M25" i="12"/>
  <c r="P37" i="12"/>
  <c r="L37" i="12"/>
  <c r="H37" i="12"/>
  <c r="N37" i="12"/>
  <c r="J37" i="12"/>
  <c r="F37" i="12"/>
  <c r="N41" i="12"/>
  <c r="J41" i="12"/>
  <c r="F41" i="12"/>
  <c r="P41" i="12"/>
  <c r="L41" i="12"/>
  <c r="H41" i="12"/>
  <c r="M49" i="12"/>
  <c r="P55" i="12"/>
  <c r="L55" i="12"/>
  <c r="H55" i="12"/>
  <c r="N55" i="12"/>
  <c r="J55" i="12"/>
  <c r="F55" i="12"/>
  <c r="I5" i="12"/>
  <c r="K7" i="12"/>
  <c r="K11" i="12"/>
  <c r="G13" i="12"/>
  <c r="N17" i="12"/>
  <c r="J17" i="12"/>
  <c r="F17" i="12"/>
  <c r="P17" i="12"/>
  <c r="L17" i="12"/>
  <c r="H17" i="12"/>
  <c r="P19" i="12"/>
  <c r="L19" i="12"/>
  <c r="H19" i="12"/>
  <c r="N19" i="12"/>
  <c r="J19" i="12"/>
  <c r="F19" i="12"/>
  <c r="N23" i="12"/>
  <c r="J23" i="12"/>
  <c r="F23" i="12"/>
  <c r="P23" i="12"/>
  <c r="L23" i="12"/>
  <c r="H23" i="12"/>
  <c r="G25" i="12"/>
  <c r="G29" i="12"/>
  <c r="P31" i="12"/>
  <c r="L31" i="12"/>
  <c r="H31" i="12"/>
  <c r="N31" i="12"/>
  <c r="J31" i="12"/>
  <c r="F31" i="12"/>
  <c r="N35" i="12"/>
  <c r="J35" i="12"/>
  <c r="F35" i="12"/>
  <c r="P35" i="12"/>
  <c r="L35" i="12"/>
  <c r="H35" i="12"/>
  <c r="K37" i="12"/>
  <c r="K41" i="12"/>
  <c r="E43" i="12"/>
  <c r="M43" i="12"/>
  <c r="G47" i="12"/>
  <c r="G49" i="12"/>
  <c r="G53" i="12"/>
  <c r="K55" i="12"/>
  <c r="N5" i="12"/>
  <c r="P5" i="12"/>
  <c r="L5" i="12"/>
  <c r="H5" i="12"/>
  <c r="P13" i="12"/>
  <c r="L13" i="12"/>
  <c r="H13" i="12"/>
  <c r="N13" i="12"/>
  <c r="J13" i="12"/>
  <c r="F13" i="12"/>
  <c r="P25" i="12"/>
  <c r="L25" i="12"/>
  <c r="H25" i="12"/>
  <c r="N25" i="12"/>
  <c r="J25" i="12"/>
  <c r="F25" i="12"/>
  <c r="N29" i="12"/>
  <c r="J29" i="12"/>
  <c r="F29" i="12"/>
  <c r="P29" i="12"/>
  <c r="L29" i="12"/>
  <c r="H29" i="12"/>
  <c r="M37" i="12"/>
  <c r="M41" i="12"/>
  <c r="N47" i="12"/>
  <c r="J47" i="12"/>
  <c r="F47" i="12"/>
  <c r="P47" i="12"/>
  <c r="L47" i="12"/>
  <c r="H47" i="12"/>
  <c r="P49" i="12"/>
  <c r="L49" i="12"/>
  <c r="H49" i="12"/>
  <c r="N49" i="12"/>
  <c r="J49" i="12"/>
  <c r="F49" i="12"/>
  <c r="N53" i="12"/>
  <c r="J53" i="12"/>
  <c r="F53" i="12"/>
  <c r="P53" i="12"/>
  <c r="L53" i="12"/>
  <c r="H53" i="12"/>
  <c r="K6" i="12"/>
  <c r="K12" i="12"/>
  <c r="G24" i="12"/>
  <c r="K24" i="12"/>
  <c r="K54" i="12"/>
  <c r="H59" i="12"/>
  <c r="L59" i="12"/>
  <c r="P59" i="12"/>
  <c r="F61" i="12"/>
  <c r="J61" i="12"/>
  <c r="N61" i="12"/>
  <c r="H65" i="12"/>
  <c r="L65" i="12"/>
  <c r="P65" i="12"/>
  <c r="K66" i="12"/>
  <c r="F67" i="12"/>
  <c r="J67" i="12"/>
  <c r="N67" i="12"/>
  <c r="H71" i="12"/>
  <c r="L71" i="12"/>
  <c r="P71" i="12"/>
  <c r="P76" i="12"/>
  <c r="L76" i="12"/>
  <c r="H76" i="12"/>
  <c r="N76" i="12"/>
  <c r="J76" i="12"/>
  <c r="F76" i="12"/>
  <c r="N78" i="12"/>
  <c r="J78" i="12"/>
  <c r="F78" i="12"/>
  <c r="P78" i="12"/>
  <c r="L78" i="12"/>
  <c r="H78" i="12"/>
  <c r="O67" i="12"/>
  <c r="F59" i="12"/>
  <c r="J59" i="12"/>
  <c r="N59" i="12"/>
  <c r="H61" i="12"/>
  <c r="L61" i="12"/>
  <c r="F65" i="12"/>
  <c r="J65" i="12"/>
  <c r="N65" i="12"/>
  <c r="H67" i="12"/>
  <c r="L67" i="12"/>
  <c r="F71" i="12"/>
  <c r="J71" i="12"/>
  <c r="N71" i="12"/>
  <c r="E76" i="12"/>
  <c r="M76" i="12"/>
  <c r="E78" i="12"/>
  <c r="M78" i="12"/>
  <c r="O84" i="12"/>
  <c r="O90" i="12"/>
  <c r="O96" i="12"/>
  <c r="K102" i="12"/>
  <c r="O102" i="12"/>
  <c r="O108" i="12"/>
  <c r="K114" i="12"/>
  <c r="O114" i="12"/>
  <c r="K73" i="12"/>
  <c r="K79" i="12"/>
  <c r="F82" i="12"/>
  <c r="J82" i="12"/>
  <c r="N82" i="12"/>
  <c r="H84" i="12"/>
  <c r="L84" i="12"/>
  <c r="P84" i="12"/>
  <c r="F88" i="12"/>
  <c r="J88" i="12"/>
  <c r="N88" i="12"/>
  <c r="H90" i="12"/>
  <c r="L90" i="12"/>
  <c r="P90" i="12"/>
  <c r="K91" i="12"/>
  <c r="F94" i="12"/>
  <c r="J94" i="12"/>
  <c r="N94" i="12"/>
  <c r="H96" i="12"/>
  <c r="L96" i="12"/>
  <c r="P96" i="12"/>
  <c r="G97" i="12"/>
  <c r="K97" i="12"/>
  <c r="F100" i="12"/>
  <c r="J100" i="12"/>
  <c r="N100" i="12"/>
  <c r="H102" i="12"/>
  <c r="L102" i="12"/>
  <c r="P102" i="12"/>
  <c r="G103" i="12"/>
  <c r="K103" i="12"/>
  <c r="F106" i="12"/>
  <c r="J106" i="12"/>
  <c r="N106" i="12"/>
  <c r="H108" i="12"/>
  <c r="L108" i="12"/>
  <c r="P108" i="12"/>
  <c r="G109" i="12"/>
  <c r="K109" i="12"/>
  <c r="F112" i="12"/>
  <c r="J112" i="12"/>
  <c r="N112" i="12"/>
  <c r="H114" i="12"/>
  <c r="L114" i="12"/>
  <c r="P114" i="12"/>
  <c r="G115" i="12"/>
  <c r="K115" i="12"/>
  <c r="H82" i="12"/>
  <c r="L82" i="12"/>
  <c r="F84" i="12"/>
  <c r="J84" i="12"/>
  <c r="H88" i="12"/>
  <c r="L88" i="12"/>
  <c r="F90" i="12"/>
  <c r="J90" i="12"/>
  <c r="H94" i="12"/>
  <c r="L94" i="12"/>
  <c r="F96" i="12"/>
  <c r="J96" i="12"/>
  <c r="H100" i="12"/>
  <c r="L100" i="12"/>
  <c r="F102" i="12"/>
  <c r="J102" i="12"/>
  <c r="H106" i="12"/>
  <c r="L106" i="12"/>
  <c r="F108" i="12"/>
  <c r="J108" i="12"/>
  <c r="H112" i="12"/>
  <c r="L112" i="12"/>
  <c r="F114" i="12"/>
  <c r="J114" i="12"/>
  <c r="P46" i="10"/>
  <c r="L46" i="10"/>
  <c r="H46" i="10"/>
  <c r="O46" i="10"/>
  <c r="K46" i="10"/>
  <c r="G46" i="10"/>
  <c r="N46" i="10"/>
  <c r="J46" i="10"/>
  <c r="F46" i="10"/>
  <c r="P52" i="10"/>
  <c r="L52" i="10"/>
  <c r="H52" i="10"/>
  <c r="O52" i="10"/>
  <c r="K52" i="10"/>
  <c r="G52" i="10"/>
  <c r="N52" i="10"/>
  <c r="J52" i="10"/>
  <c r="F52" i="10"/>
  <c r="F5" i="10"/>
  <c r="J5" i="10"/>
  <c r="N5" i="10"/>
  <c r="H7" i="10"/>
  <c r="L7" i="10"/>
  <c r="P7" i="10"/>
  <c r="F11" i="10"/>
  <c r="J11" i="10"/>
  <c r="N11" i="10"/>
  <c r="H16" i="10"/>
  <c r="F19" i="10"/>
  <c r="O22" i="10"/>
  <c r="K22" i="10"/>
  <c r="G22" i="10"/>
  <c r="N22" i="10"/>
  <c r="J22" i="10"/>
  <c r="F22" i="10"/>
  <c r="H28" i="10"/>
  <c r="F31" i="10"/>
  <c r="O34" i="10"/>
  <c r="K34" i="10"/>
  <c r="G34" i="10"/>
  <c r="N34" i="10"/>
  <c r="J34" i="10"/>
  <c r="F34" i="10"/>
  <c r="P40" i="10"/>
  <c r="L40" i="10"/>
  <c r="H40" i="10"/>
  <c r="O40" i="10"/>
  <c r="K40" i="10"/>
  <c r="G40" i="10"/>
  <c r="N40" i="10"/>
  <c r="J40" i="10"/>
  <c r="F40" i="10"/>
  <c r="E46" i="10"/>
  <c r="E52" i="10"/>
  <c r="E58" i="10"/>
  <c r="P64" i="10"/>
  <c r="L64" i="10"/>
  <c r="H64" i="10"/>
  <c r="O64" i="10"/>
  <c r="K64" i="10"/>
  <c r="G64" i="10"/>
  <c r="N64" i="10"/>
  <c r="J64" i="10"/>
  <c r="F64" i="10"/>
  <c r="P70" i="10"/>
  <c r="L70" i="10"/>
  <c r="H70" i="10"/>
  <c r="O70" i="10"/>
  <c r="K70" i="10"/>
  <c r="G70" i="10"/>
  <c r="N70" i="10"/>
  <c r="J70" i="10"/>
  <c r="F70" i="10"/>
  <c r="P85" i="10"/>
  <c r="L85" i="10"/>
  <c r="H85" i="10"/>
  <c r="N85" i="10"/>
  <c r="J85" i="10"/>
  <c r="F85" i="10"/>
  <c r="O85" i="10"/>
  <c r="G85" i="10"/>
  <c r="M85" i="10"/>
  <c r="E85" i="10"/>
  <c r="K85" i="10"/>
  <c r="G5" i="10"/>
  <c r="K5" i="10"/>
  <c r="O5" i="10"/>
  <c r="G11" i="10"/>
  <c r="K11" i="10"/>
  <c r="O11" i="10"/>
  <c r="O16" i="10"/>
  <c r="K16" i="10"/>
  <c r="G16" i="10"/>
  <c r="N16" i="10"/>
  <c r="J16" i="10"/>
  <c r="F16" i="10"/>
  <c r="P19" i="10"/>
  <c r="L19" i="10"/>
  <c r="H19" i="10"/>
  <c r="O19" i="10"/>
  <c r="K19" i="10"/>
  <c r="G19" i="10"/>
  <c r="O28" i="10"/>
  <c r="K28" i="10"/>
  <c r="G28" i="10"/>
  <c r="N28" i="10"/>
  <c r="J28" i="10"/>
  <c r="F28" i="10"/>
  <c r="P31" i="10"/>
  <c r="L31" i="10"/>
  <c r="H31" i="10"/>
  <c r="O31" i="10"/>
  <c r="K31" i="10"/>
  <c r="G31" i="10"/>
  <c r="I46" i="10"/>
  <c r="I52" i="10"/>
  <c r="E70" i="10"/>
  <c r="N83" i="10"/>
  <c r="J83" i="10"/>
  <c r="F83" i="10"/>
  <c r="P83" i="10"/>
  <c r="L83" i="10"/>
  <c r="H83" i="10"/>
  <c r="O83" i="10"/>
  <c r="G83" i="10"/>
  <c r="M83" i="10"/>
  <c r="E83" i="10"/>
  <c r="K83" i="10"/>
  <c r="N107" i="10"/>
  <c r="J107" i="10"/>
  <c r="F107" i="10"/>
  <c r="P107" i="10"/>
  <c r="L107" i="10"/>
  <c r="H107" i="10"/>
  <c r="O107" i="10"/>
  <c r="G107" i="10"/>
  <c r="M107" i="10"/>
  <c r="E107" i="10"/>
  <c r="K107" i="10"/>
  <c r="M11" i="10"/>
  <c r="P58" i="10"/>
  <c r="L58" i="10"/>
  <c r="H58" i="10"/>
  <c r="O58" i="10"/>
  <c r="K58" i="10"/>
  <c r="G58" i="10"/>
  <c r="N58" i="10"/>
  <c r="J58" i="10"/>
  <c r="F58" i="10"/>
  <c r="P73" i="10"/>
  <c r="L73" i="10"/>
  <c r="H73" i="10"/>
  <c r="N73" i="10"/>
  <c r="J73" i="10"/>
  <c r="F73" i="10"/>
  <c r="O73" i="10"/>
  <c r="G73" i="10"/>
  <c r="M73" i="10"/>
  <c r="E73" i="10"/>
  <c r="K73" i="10"/>
  <c r="H5" i="10"/>
  <c r="L5" i="10"/>
  <c r="G6" i="10"/>
  <c r="K6" i="10"/>
  <c r="F7" i="10"/>
  <c r="J7" i="10"/>
  <c r="H11" i="10"/>
  <c r="L11" i="10"/>
  <c r="P13" i="10"/>
  <c r="L13" i="10"/>
  <c r="H13" i="10"/>
  <c r="O13" i="10"/>
  <c r="K13" i="10"/>
  <c r="G13" i="10"/>
  <c r="L16" i="10"/>
  <c r="J19" i="10"/>
  <c r="E22" i="10"/>
  <c r="M22" i="10"/>
  <c r="P25" i="10"/>
  <c r="L25" i="10"/>
  <c r="H25" i="10"/>
  <c r="O25" i="10"/>
  <c r="K25" i="10"/>
  <c r="G25" i="10"/>
  <c r="L28" i="10"/>
  <c r="J31" i="10"/>
  <c r="E34" i="10"/>
  <c r="M34" i="10"/>
  <c r="I40" i="10"/>
  <c r="M46" i="10"/>
  <c r="M52" i="10"/>
  <c r="M58" i="10"/>
  <c r="I64" i="10"/>
  <c r="I70" i="10"/>
  <c r="I73" i="10"/>
  <c r="P103" i="10"/>
  <c r="L103" i="10"/>
  <c r="H103" i="10"/>
  <c r="N103" i="10"/>
  <c r="J103" i="10"/>
  <c r="F103" i="10"/>
  <c r="O103" i="10"/>
  <c r="G103" i="10"/>
  <c r="M103" i="10"/>
  <c r="E103" i="10"/>
  <c r="K103" i="10"/>
  <c r="H24" i="10"/>
  <c r="L24" i="10"/>
  <c r="G37" i="10"/>
  <c r="K37" i="10"/>
  <c r="O37" i="10"/>
  <c r="G43" i="10"/>
  <c r="K43" i="10"/>
  <c r="O43" i="10"/>
  <c r="G49" i="10"/>
  <c r="K49" i="10"/>
  <c r="O49" i="10"/>
  <c r="G55" i="10"/>
  <c r="K55" i="10"/>
  <c r="O55" i="10"/>
  <c r="G61" i="10"/>
  <c r="K61" i="10"/>
  <c r="O61" i="10"/>
  <c r="G67" i="10"/>
  <c r="K67" i="10"/>
  <c r="O67" i="10"/>
  <c r="E77" i="10"/>
  <c r="M77" i="10"/>
  <c r="P79" i="10"/>
  <c r="L79" i="10"/>
  <c r="H79" i="10"/>
  <c r="N79" i="10"/>
  <c r="J79" i="10"/>
  <c r="F79" i="10"/>
  <c r="E89" i="10"/>
  <c r="M89" i="10"/>
  <c r="N95" i="10"/>
  <c r="J95" i="10"/>
  <c r="F95" i="10"/>
  <c r="P95" i="10"/>
  <c r="L95" i="10"/>
  <c r="H95" i="10"/>
  <c r="E97" i="10"/>
  <c r="M97" i="10"/>
  <c r="E101" i="10"/>
  <c r="M101" i="10"/>
  <c r="P109" i="10"/>
  <c r="L109" i="10"/>
  <c r="H109" i="10"/>
  <c r="N109" i="10"/>
  <c r="J109" i="10"/>
  <c r="F109" i="10"/>
  <c r="N113" i="10"/>
  <c r="J113" i="10"/>
  <c r="F113" i="10"/>
  <c r="P113" i="10"/>
  <c r="L113" i="10"/>
  <c r="H113" i="10"/>
  <c r="H37" i="10"/>
  <c r="L37" i="10"/>
  <c r="H43" i="10"/>
  <c r="L43" i="10"/>
  <c r="H49" i="10"/>
  <c r="L49" i="10"/>
  <c r="H55" i="10"/>
  <c r="L55" i="10"/>
  <c r="H61" i="10"/>
  <c r="L61" i="10"/>
  <c r="H67" i="10"/>
  <c r="L67" i="10"/>
  <c r="G77" i="10"/>
  <c r="K79" i="10"/>
  <c r="G89" i="10"/>
  <c r="P91" i="10"/>
  <c r="L91" i="10"/>
  <c r="H91" i="10"/>
  <c r="N91" i="10"/>
  <c r="J91" i="10"/>
  <c r="F91" i="10"/>
  <c r="K95" i="10"/>
  <c r="G97" i="10"/>
  <c r="G101" i="10"/>
  <c r="K109" i="10"/>
  <c r="K113" i="10"/>
  <c r="N77" i="10"/>
  <c r="J77" i="10"/>
  <c r="F77" i="10"/>
  <c r="P77" i="10"/>
  <c r="L77" i="10"/>
  <c r="H77" i="10"/>
  <c r="N89" i="10"/>
  <c r="J89" i="10"/>
  <c r="F89" i="10"/>
  <c r="P89" i="10"/>
  <c r="L89" i="10"/>
  <c r="H89" i="10"/>
  <c r="P97" i="10"/>
  <c r="L97" i="10"/>
  <c r="H97" i="10"/>
  <c r="N97" i="10"/>
  <c r="J97" i="10"/>
  <c r="F97" i="10"/>
  <c r="N101" i="10"/>
  <c r="J101" i="10"/>
  <c r="F101" i="10"/>
  <c r="P101" i="10"/>
  <c r="L101" i="10"/>
  <c r="H101" i="10"/>
  <c r="K78" i="10"/>
  <c r="K96" i="10"/>
  <c r="G102" i="10"/>
  <c r="K102" i="10"/>
  <c r="G108" i="10"/>
  <c r="K108" i="10"/>
  <c r="G114" i="10"/>
  <c r="K114" i="10"/>
  <c r="F115" i="10"/>
  <c r="J115" i="10"/>
  <c r="N115" i="10"/>
  <c r="G115" i="10"/>
  <c r="K115" i="10"/>
  <c r="O115" i="10"/>
  <c r="H115" i="10"/>
  <c r="L115" i="10"/>
  <c r="M12" i="9"/>
  <c r="P60" i="9"/>
  <c r="L60" i="9"/>
  <c r="H60" i="9"/>
  <c r="O60" i="9"/>
  <c r="K60" i="9"/>
  <c r="G60" i="9"/>
  <c r="N60" i="9"/>
  <c r="J60" i="9"/>
  <c r="F60" i="9"/>
  <c r="N113" i="9"/>
  <c r="J113" i="9"/>
  <c r="F113" i="9"/>
  <c r="P113" i="9"/>
  <c r="L113" i="9"/>
  <c r="H113" i="9"/>
  <c r="O113" i="9"/>
  <c r="G113" i="9"/>
  <c r="M113" i="9"/>
  <c r="E113" i="9"/>
  <c r="K113" i="9"/>
  <c r="H4" i="9"/>
  <c r="L4" i="9"/>
  <c r="P4" i="9"/>
  <c r="F6" i="9"/>
  <c r="J6" i="9"/>
  <c r="N6" i="9"/>
  <c r="H10" i="9"/>
  <c r="L10" i="9"/>
  <c r="P10" i="9"/>
  <c r="F12" i="9"/>
  <c r="J12" i="9"/>
  <c r="N12" i="9"/>
  <c r="H16" i="9"/>
  <c r="L16" i="9"/>
  <c r="P16" i="9"/>
  <c r="F18" i="9"/>
  <c r="J18" i="9"/>
  <c r="N18" i="9"/>
  <c r="H22" i="9"/>
  <c r="L22" i="9"/>
  <c r="P22" i="9"/>
  <c r="P24" i="9"/>
  <c r="L24" i="9"/>
  <c r="H24" i="9"/>
  <c r="G28" i="9"/>
  <c r="G30" i="9"/>
  <c r="G34" i="9"/>
  <c r="P42" i="9"/>
  <c r="L42" i="9"/>
  <c r="H42" i="9"/>
  <c r="O42" i="9"/>
  <c r="K42" i="9"/>
  <c r="G42" i="9"/>
  <c r="N42" i="9"/>
  <c r="J42" i="9"/>
  <c r="F42" i="9"/>
  <c r="P48" i="9"/>
  <c r="L48" i="9"/>
  <c r="H48" i="9"/>
  <c r="O48" i="9"/>
  <c r="K48" i="9"/>
  <c r="G48" i="9"/>
  <c r="N48" i="9"/>
  <c r="J48" i="9"/>
  <c r="F48" i="9"/>
  <c r="E54" i="9"/>
  <c r="E60" i="9"/>
  <c r="P79" i="9"/>
  <c r="L79" i="9"/>
  <c r="H79" i="9"/>
  <c r="N79" i="9"/>
  <c r="J79" i="9"/>
  <c r="F79" i="9"/>
  <c r="O79" i="9"/>
  <c r="G79" i="9"/>
  <c r="M79" i="9"/>
  <c r="E79" i="9"/>
  <c r="K79" i="9"/>
  <c r="P91" i="9"/>
  <c r="L91" i="9"/>
  <c r="H91" i="9"/>
  <c r="N91" i="9"/>
  <c r="J91" i="9"/>
  <c r="F91" i="9"/>
  <c r="O91" i="9"/>
  <c r="G91" i="9"/>
  <c r="M91" i="9"/>
  <c r="E91" i="9"/>
  <c r="K91" i="9"/>
  <c r="P109" i="9"/>
  <c r="L109" i="9"/>
  <c r="H109" i="9"/>
  <c r="N109" i="9"/>
  <c r="J109" i="9"/>
  <c r="F109" i="9"/>
  <c r="O109" i="9"/>
  <c r="G109" i="9"/>
  <c r="M109" i="9"/>
  <c r="E109" i="9"/>
  <c r="K109" i="9"/>
  <c r="G6" i="9"/>
  <c r="K6" i="9"/>
  <c r="O6" i="9"/>
  <c r="G12" i="9"/>
  <c r="K12" i="9"/>
  <c r="O12" i="9"/>
  <c r="G18" i="9"/>
  <c r="K18" i="9"/>
  <c r="O18" i="9"/>
  <c r="N28" i="9"/>
  <c r="J28" i="9"/>
  <c r="F28" i="9"/>
  <c r="P28" i="9"/>
  <c r="L28" i="9"/>
  <c r="H28" i="9"/>
  <c r="P30" i="9"/>
  <c r="L30" i="9"/>
  <c r="H30" i="9"/>
  <c r="N30" i="9"/>
  <c r="J30" i="9"/>
  <c r="F30" i="9"/>
  <c r="N34" i="9"/>
  <c r="J34" i="9"/>
  <c r="F34" i="9"/>
  <c r="P34" i="9"/>
  <c r="L34" i="9"/>
  <c r="H34" i="9"/>
  <c r="I60" i="9"/>
  <c r="P72" i="9"/>
  <c r="L72" i="9"/>
  <c r="H72" i="9"/>
  <c r="O72" i="9"/>
  <c r="K72" i="9"/>
  <c r="G72" i="9"/>
  <c r="N72" i="9"/>
  <c r="J72" i="9"/>
  <c r="F72" i="9"/>
  <c r="M6" i="9"/>
  <c r="I18" i="9"/>
  <c r="M18" i="9"/>
  <c r="P54" i="9"/>
  <c r="L54" i="9"/>
  <c r="H54" i="9"/>
  <c r="O54" i="9"/>
  <c r="K54" i="9"/>
  <c r="G54" i="9"/>
  <c r="N54" i="9"/>
  <c r="J54" i="9"/>
  <c r="F54" i="9"/>
  <c r="N83" i="9"/>
  <c r="J83" i="9"/>
  <c r="F83" i="9"/>
  <c r="P83" i="9"/>
  <c r="L83" i="9"/>
  <c r="H83" i="9"/>
  <c r="O83" i="9"/>
  <c r="G83" i="9"/>
  <c r="M83" i="9"/>
  <c r="E83" i="9"/>
  <c r="K83" i="9"/>
  <c r="N95" i="9"/>
  <c r="J95" i="9"/>
  <c r="F95" i="9"/>
  <c r="P95" i="9"/>
  <c r="L95" i="9"/>
  <c r="H95" i="9"/>
  <c r="O95" i="9"/>
  <c r="G95" i="9"/>
  <c r="M95" i="9"/>
  <c r="E95" i="9"/>
  <c r="K95" i="9"/>
  <c r="F4" i="9"/>
  <c r="J4" i="9"/>
  <c r="H6" i="9"/>
  <c r="L6" i="9"/>
  <c r="G7" i="9"/>
  <c r="K7" i="9"/>
  <c r="F10" i="9"/>
  <c r="J10" i="9"/>
  <c r="H12" i="9"/>
  <c r="L12" i="9"/>
  <c r="G13" i="9"/>
  <c r="K13" i="9"/>
  <c r="F16" i="9"/>
  <c r="J16" i="9"/>
  <c r="H18" i="9"/>
  <c r="L18" i="9"/>
  <c r="G19" i="9"/>
  <c r="K19" i="9"/>
  <c r="F22" i="9"/>
  <c r="J22" i="9"/>
  <c r="I24" i="9"/>
  <c r="N24" i="9"/>
  <c r="K28" i="9"/>
  <c r="K30" i="9"/>
  <c r="K34" i="9"/>
  <c r="P36" i="9"/>
  <c r="L36" i="9"/>
  <c r="H36" i="9"/>
  <c r="O36" i="9"/>
  <c r="K36" i="9"/>
  <c r="G36" i="9"/>
  <c r="N36" i="9"/>
  <c r="J36" i="9"/>
  <c r="F36" i="9"/>
  <c r="I42" i="9"/>
  <c r="I48" i="9"/>
  <c r="M54" i="9"/>
  <c r="M60" i="9"/>
  <c r="P66" i="9"/>
  <c r="L66" i="9"/>
  <c r="H66" i="9"/>
  <c r="O66" i="9"/>
  <c r="K66" i="9"/>
  <c r="G66" i="9"/>
  <c r="N66" i="9"/>
  <c r="J66" i="9"/>
  <c r="F66" i="9"/>
  <c r="E72" i="9"/>
  <c r="I83" i="9"/>
  <c r="I95" i="9"/>
  <c r="I113" i="9"/>
  <c r="H40" i="9"/>
  <c r="L40" i="9"/>
  <c r="P40" i="9"/>
  <c r="H46" i="9"/>
  <c r="L46" i="9"/>
  <c r="P46" i="9"/>
  <c r="H52" i="9"/>
  <c r="L52" i="9"/>
  <c r="P52" i="9"/>
  <c r="H58" i="9"/>
  <c r="L58" i="9"/>
  <c r="P58" i="9"/>
  <c r="H64" i="9"/>
  <c r="L64" i="9"/>
  <c r="P64" i="9"/>
  <c r="H70" i="9"/>
  <c r="L70" i="9"/>
  <c r="P70" i="9"/>
  <c r="P73" i="9"/>
  <c r="L73" i="9"/>
  <c r="N73" i="9"/>
  <c r="J73" i="9"/>
  <c r="N77" i="9"/>
  <c r="J77" i="9"/>
  <c r="F77" i="9"/>
  <c r="P77" i="9"/>
  <c r="L77" i="9"/>
  <c r="H77" i="9"/>
  <c r="G85" i="9"/>
  <c r="G89" i="9"/>
  <c r="G97" i="9"/>
  <c r="G101" i="9"/>
  <c r="P85" i="9"/>
  <c r="L85" i="9"/>
  <c r="H85" i="9"/>
  <c r="N85" i="9"/>
  <c r="J85" i="9"/>
  <c r="F85" i="9"/>
  <c r="N89" i="9"/>
  <c r="J89" i="9"/>
  <c r="F89" i="9"/>
  <c r="P89" i="9"/>
  <c r="L89" i="9"/>
  <c r="H89" i="9"/>
  <c r="P97" i="9"/>
  <c r="L97" i="9"/>
  <c r="H97" i="9"/>
  <c r="N97" i="9"/>
  <c r="J97" i="9"/>
  <c r="F97" i="9"/>
  <c r="N101" i="9"/>
  <c r="J101" i="9"/>
  <c r="F101" i="9"/>
  <c r="P101" i="9"/>
  <c r="L101" i="9"/>
  <c r="H101" i="9"/>
  <c r="G25" i="9"/>
  <c r="K25" i="9"/>
  <c r="K37" i="9"/>
  <c r="F40" i="9"/>
  <c r="J40" i="9"/>
  <c r="F46" i="9"/>
  <c r="J46" i="9"/>
  <c r="K49" i="9"/>
  <c r="F52" i="9"/>
  <c r="J52" i="9"/>
  <c r="F58" i="9"/>
  <c r="J58" i="9"/>
  <c r="J119" i="9" s="1"/>
  <c r="J35" i="16" s="1"/>
  <c r="J36" i="16" s="1"/>
  <c r="K61" i="9"/>
  <c r="F64" i="9"/>
  <c r="J64" i="9"/>
  <c r="K67" i="9"/>
  <c r="F70" i="9"/>
  <c r="J70" i="9"/>
  <c r="G73" i="9"/>
  <c r="M73" i="9"/>
  <c r="E77" i="9"/>
  <c r="M77" i="9"/>
  <c r="K85" i="9"/>
  <c r="K89" i="9"/>
  <c r="K97" i="9"/>
  <c r="K101" i="9"/>
  <c r="P103" i="9"/>
  <c r="L103" i="9"/>
  <c r="H103" i="9"/>
  <c r="N103" i="9"/>
  <c r="J103" i="9"/>
  <c r="F103" i="9"/>
  <c r="N107" i="9"/>
  <c r="J107" i="9"/>
  <c r="F107" i="9"/>
  <c r="P107" i="9"/>
  <c r="L107" i="9"/>
  <c r="H107" i="9"/>
  <c r="K84" i="9"/>
  <c r="K90" i="9"/>
  <c r="K96" i="9"/>
  <c r="G102" i="9"/>
  <c r="K102" i="9"/>
  <c r="G108" i="9"/>
  <c r="K108" i="9"/>
  <c r="G114" i="9"/>
  <c r="K114" i="9"/>
  <c r="F115" i="9"/>
  <c r="J115" i="9"/>
  <c r="N115" i="9"/>
  <c r="K115" i="9"/>
  <c r="O115" i="9"/>
  <c r="H115" i="9"/>
  <c r="L115" i="9"/>
  <c r="I5" i="8"/>
  <c r="N5" i="8"/>
  <c r="M6" i="8"/>
  <c r="P11" i="8"/>
  <c r="L11" i="8"/>
  <c r="H11" i="8"/>
  <c r="O11" i="8"/>
  <c r="K11" i="8"/>
  <c r="G11" i="8"/>
  <c r="L12" i="8"/>
  <c r="O18" i="8"/>
  <c r="K18" i="8"/>
  <c r="G18" i="8"/>
  <c r="N18" i="8"/>
  <c r="J18" i="8"/>
  <c r="F18" i="8"/>
  <c r="P24" i="8"/>
  <c r="O24" i="8"/>
  <c r="K24" i="8"/>
  <c r="G24" i="8"/>
  <c r="N24" i="8"/>
  <c r="J24" i="8"/>
  <c r="F24" i="8"/>
  <c r="E30" i="8"/>
  <c r="P36" i="8"/>
  <c r="L36" i="8"/>
  <c r="H36" i="8"/>
  <c r="O36" i="8"/>
  <c r="K36" i="8"/>
  <c r="G36" i="8"/>
  <c r="N36" i="8"/>
  <c r="J36" i="8"/>
  <c r="F36" i="8"/>
  <c r="P42" i="8"/>
  <c r="L42" i="8"/>
  <c r="H42" i="8"/>
  <c r="O42" i="8"/>
  <c r="K42" i="8"/>
  <c r="G42" i="8"/>
  <c r="N42" i="8"/>
  <c r="J42" i="8"/>
  <c r="F42" i="8"/>
  <c r="P48" i="8"/>
  <c r="L48" i="8"/>
  <c r="H48" i="8"/>
  <c r="O48" i="8"/>
  <c r="K48" i="8"/>
  <c r="G48" i="8"/>
  <c r="N48" i="8"/>
  <c r="J48" i="8"/>
  <c r="F48" i="8"/>
  <c r="P54" i="8"/>
  <c r="L54" i="8"/>
  <c r="H54" i="8"/>
  <c r="O54" i="8"/>
  <c r="K54" i="8"/>
  <c r="G54" i="8"/>
  <c r="N54" i="8"/>
  <c r="J54" i="8"/>
  <c r="F54" i="8"/>
  <c r="P60" i="8"/>
  <c r="L60" i="8"/>
  <c r="H60" i="8"/>
  <c r="O60" i="8"/>
  <c r="K60" i="8"/>
  <c r="G60" i="8"/>
  <c r="N60" i="8"/>
  <c r="J60" i="8"/>
  <c r="F60" i="8"/>
  <c r="P66" i="8"/>
  <c r="L66" i="8"/>
  <c r="H66" i="8"/>
  <c r="O66" i="8"/>
  <c r="K66" i="8"/>
  <c r="G66" i="8"/>
  <c r="N66" i="8"/>
  <c r="J66" i="8"/>
  <c r="F66" i="8"/>
  <c r="E5" i="8"/>
  <c r="J5" i="8"/>
  <c r="H6" i="8"/>
  <c r="J11" i="8"/>
  <c r="E12" i="8"/>
  <c r="M12" i="8"/>
  <c r="P17" i="8"/>
  <c r="L17" i="8"/>
  <c r="H17" i="8"/>
  <c r="O17" i="8"/>
  <c r="K17" i="8"/>
  <c r="G17" i="8"/>
  <c r="L18" i="8"/>
  <c r="I24" i="8"/>
  <c r="I30" i="8"/>
  <c r="E36" i="8"/>
  <c r="N83" i="8"/>
  <c r="J83" i="8"/>
  <c r="F83" i="8"/>
  <c r="P83" i="8"/>
  <c r="L83" i="8"/>
  <c r="H83" i="8"/>
  <c r="O83" i="8"/>
  <c r="G83" i="8"/>
  <c r="M83" i="8"/>
  <c r="E83" i="8"/>
  <c r="K83" i="8"/>
  <c r="N107" i="8"/>
  <c r="J107" i="8"/>
  <c r="F107" i="8"/>
  <c r="P107" i="8"/>
  <c r="L107" i="8"/>
  <c r="H107" i="8"/>
  <c r="O107" i="8"/>
  <c r="G107" i="8"/>
  <c r="M107" i="8"/>
  <c r="E107" i="8"/>
  <c r="K107" i="8"/>
  <c r="P5" i="8"/>
  <c r="L5" i="8"/>
  <c r="H5" i="8"/>
  <c r="O6" i="8"/>
  <c r="K6" i="8"/>
  <c r="G6" i="8"/>
  <c r="N6" i="8"/>
  <c r="J6" i="8"/>
  <c r="E11" i="8"/>
  <c r="M11" i="8"/>
  <c r="H12" i="8"/>
  <c r="J17" i="8"/>
  <c r="E18" i="8"/>
  <c r="M18" i="8"/>
  <c r="P23" i="8"/>
  <c r="L23" i="8"/>
  <c r="H23" i="8"/>
  <c r="O23" i="8"/>
  <c r="K23" i="8"/>
  <c r="G23" i="8"/>
  <c r="L24" i="8"/>
  <c r="I36" i="8"/>
  <c r="I42" i="8"/>
  <c r="I48" i="8"/>
  <c r="P79" i="8"/>
  <c r="L79" i="8"/>
  <c r="H79" i="8"/>
  <c r="N79" i="8"/>
  <c r="J79" i="8"/>
  <c r="F79" i="8"/>
  <c r="O79" i="8"/>
  <c r="G79" i="8"/>
  <c r="M79" i="8"/>
  <c r="E79" i="8"/>
  <c r="K79" i="8"/>
  <c r="P103" i="8"/>
  <c r="L103" i="8"/>
  <c r="H103" i="8"/>
  <c r="N103" i="8"/>
  <c r="J103" i="8"/>
  <c r="F103" i="8"/>
  <c r="O103" i="8"/>
  <c r="G103" i="8"/>
  <c r="M103" i="8"/>
  <c r="E103" i="8"/>
  <c r="K103" i="8"/>
  <c r="O12" i="8"/>
  <c r="K12" i="8"/>
  <c r="G12" i="8"/>
  <c r="N12" i="8"/>
  <c r="J12" i="8"/>
  <c r="F12" i="8"/>
  <c r="P30" i="8"/>
  <c r="L30" i="8"/>
  <c r="H30" i="8"/>
  <c r="O30" i="8"/>
  <c r="K30" i="8"/>
  <c r="G30" i="8"/>
  <c r="N30" i="8"/>
  <c r="J30" i="8"/>
  <c r="F30" i="8"/>
  <c r="M36" i="8"/>
  <c r="M60" i="8"/>
  <c r="M66" i="8"/>
  <c r="H16" i="8"/>
  <c r="L16" i="8"/>
  <c r="H22" i="8"/>
  <c r="L22" i="8"/>
  <c r="H28" i="8"/>
  <c r="L28" i="8"/>
  <c r="P28" i="8"/>
  <c r="H34" i="8"/>
  <c r="L34" i="8"/>
  <c r="P34" i="8"/>
  <c r="H40" i="8"/>
  <c r="L40" i="8"/>
  <c r="P40" i="8"/>
  <c r="H46" i="8"/>
  <c r="L46" i="8"/>
  <c r="P46" i="8"/>
  <c r="H52" i="8"/>
  <c r="L52" i="8"/>
  <c r="P52" i="8"/>
  <c r="H58" i="8"/>
  <c r="L58" i="8"/>
  <c r="P58" i="8"/>
  <c r="H64" i="8"/>
  <c r="L64" i="8"/>
  <c r="P64" i="8"/>
  <c r="H70" i="8"/>
  <c r="L70" i="8"/>
  <c r="P70" i="8"/>
  <c r="G73" i="8"/>
  <c r="P97" i="8"/>
  <c r="L97" i="8"/>
  <c r="H97" i="8"/>
  <c r="N97" i="8"/>
  <c r="J97" i="8"/>
  <c r="F97" i="8"/>
  <c r="N101" i="8"/>
  <c r="J101" i="8"/>
  <c r="F101" i="8"/>
  <c r="P101" i="8"/>
  <c r="L101" i="8"/>
  <c r="H101" i="8"/>
  <c r="P109" i="8"/>
  <c r="L109" i="8"/>
  <c r="H109" i="8"/>
  <c r="N109" i="8"/>
  <c r="J109" i="8"/>
  <c r="F109" i="8"/>
  <c r="N113" i="8"/>
  <c r="J113" i="8"/>
  <c r="F113" i="8"/>
  <c r="P113" i="8"/>
  <c r="L113" i="8"/>
  <c r="H113" i="8"/>
  <c r="F7" i="8"/>
  <c r="J7" i="8"/>
  <c r="P73" i="8"/>
  <c r="L73" i="8"/>
  <c r="H73" i="8"/>
  <c r="N73" i="8"/>
  <c r="J73" i="8"/>
  <c r="F73" i="8"/>
  <c r="N77" i="8"/>
  <c r="J77" i="8"/>
  <c r="F77" i="8"/>
  <c r="P77" i="8"/>
  <c r="L77" i="8"/>
  <c r="H77" i="8"/>
  <c r="G85" i="8"/>
  <c r="P91" i="8"/>
  <c r="L91" i="8"/>
  <c r="H91" i="8"/>
  <c r="N91" i="8"/>
  <c r="J91" i="8"/>
  <c r="F91" i="8"/>
  <c r="N95" i="8"/>
  <c r="J95" i="8"/>
  <c r="F95" i="8"/>
  <c r="P95" i="8"/>
  <c r="L95" i="8"/>
  <c r="H95" i="8"/>
  <c r="K97" i="8"/>
  <c r="K101" i="8"/>
  <c r="K109" i="8"/>
  <c r="K113" i="8"/>
  <c r="K25" i="8"/>
  <c r="F28" i="8"/>
  <c r="J28" i="8"/>
  <c r="F34" i="8"/>
  <c r="J34" i="8"/>
  <c r="F40" i="8"/>
  <c r="J40" i="8"/>
  <c r="F46" i="8"/>
  <c r="J46" i="8"/>
  <c r="F52" i="8"/>
  <c r="J52" i="8"/>
  <c r="F58" i="8"/>
  <c r="J58" i="8"/>
  <c r="F64" i="8"/>
  <c r="J64" i="8"/>
  <c r="G67" i="8"/>
  <c r="K67" i="8"/>
  <c r="F70" i="8"/>
  <c r="J70" i="8"/>
  <c r="N71" i="8"/>
  <c r="J71" i="8"/>
  <c r="P71" i="8"/>
  <c r="L71" i="8"/>
  <c r="K73" i="8"/>
  <c r="K77" i="8"/>
  <c r="P85" i="8"/>
  <c r="L85" i="8"/>
  <c r="H85" i="8"/>
  <c r="N85" i="8"/>
  <c r="J85" i="8"/>
  <c r="F85" i="8"/>
  <c r="N89" i="8"/>
  <c r="J89" i="8"/>
  <c r="F89" i="8"/>
  <c r="P89" i="8"/>
  <c r="L89" i="8"/>
  <c r="H89" i="8"/>
  <c r="K91" i="8"/>
  <c r="E97" i="8"/>
  <c r="M97" i="8"/>
  <c r="E101" i="8"/>
  <c r="M101" i="8"/>
  <c r="E109" i="8"/>
  <c r="M109" i="8"/>
  <c r="E113" i="8"/>
  <c r="M113" i="8"/>
  <c r="K78" i="8"/>
  <c r="G108" i="8"/>
  <c r="K108" i="8"/>
  <c r="G114" i="8"/>
  <c r="K114" i="8"/>
  <c r="F115" i="8"/>
  <c r="J115" i="8"/>
  <c r="N115" i="8"/>
  <c r="H115" i="8"/>
  <c r="L115" i="8"/>
  <c r="E18" i="7"/>
  <c r="I18" i="7"/>
  <c r="I30" i="7"/>
  <c r="H58" i="7"/>
  <c r="M58" i="7"/>
  <c r="G64" i="7"/>
  <c r="K64" i="7"/>
  <c r="O64" i="7"/>
  <c r="L78" i="7"/>
  <c r="H6" i="7"/>
  <c r="P18" i="7"/>
  <c r="J30" i="7"/>
  <c r="I58" i="7"/>
  <c r="P58" i="7"/>
  <c r="H64" i="7"/>
  <c r="L64" i="7"/>
  <c r="P78" i="7"/>
  <c r="L84" i="7"/>
  <c r="L90" i="7"/>
  <c r="I28" i="7"/>
  <c r="H46" i="7"/>
  <c r="G55" i="7"/>
  <c r="E79" i="7"/>
  <c r="F77" i="7"/>
  <c r="N77" i="7"/>
  <c r="K78" i="7"/>
  <c r="I79" i="7"/>
  <c r="O83" i="7"/>
  <c r="O89" i="7"/>
  <c r="H96" i="7"/>
  <c r="H108" i="7"/>
  <c r="G77" i="7"/>
  <c r="O77" i="7"/>
  <c r="M79" i="7"/>
  <c r="M97" i="7"/>
  <c r="M109" i="7"/>
  <c r="E29" i="7"/>
  <c r="J77" i="7"/>
  <c r="G78" i="7"/>
  <c r="O78" i="7"/>
  <c r="M71" i="7"/>
  <c r="I85" i="7"/>
  <c r="I91" i="7"/>
  <c r="H102" i="7"/>
  <c r="H114" i="7"/>
  <c r="K77" i="7"/>
  <c r="J72" i="7"/>
  <c r="M103" i="7"/>
  <c r="M115" i="7"/>
  <c r="O70" i="7"/>
  <c r="K70" i="7"/>
  <c r="M70" i="7"/>
  <c r="I70" i="7"/>
  <c r="M88" i="7"/>
  <c r="I88" i="7"/>
  <c r="O88" i="7"/>
  <c r="K88" i="7"/>
  <c r="G88" i="7"/>
  <c r="E88" i="7"/>
  <c r="M100" i="7"/>
  <c r="I100" i="7"/>
  <c r="P100" i="7"/>
  <c r="L100" i="7"/>
  <c r="H100" i="7"/>
  <c r="O100" i="7"/>
  <c r="K100" i="7"/>
  <c r="G100" i="7"/>
  <c r="E100" i="7"/>
  <c r="M112" i="7"/>
  <c r="I112" i="7"/>
  <c r="P112" i="7"/>
  <c r="L112" i="7"/>
  <c r="H112" i="7"/>
  <c r="O112" i="7"/>
  <c r="K112" i="7"/>
  <c r="G112" i="7"/>
  <c r="E112" i="7"/>
  <c r="J76" i="7"/>
  <c r="P70" i="7"/>
  <c r="O73" i="7"/>
  <c r="J82" i="7"/>
  <c r="J88" i="7"/>
  <c r="N112" i="7"/>
  <c r="E4" i="7"/>
  <c r="M5" i="7"/>
  <c r="K6" i="7"/>
  <c r="J28" i="7"/>
  <c r="G30" i="7"/>
  <c r="L30" i="7"/>
  <c r="J46" i="7"/>
  <c r="E52" i="7"/>
  <c r="E54" i="7"/>
  <c r="E60" i="7"/>
  <c r="E71" i="7"/>
  <c r="N83" i="7"/>
  <c r="J83" i="7"/>
  <c r="F83" i="7"/>
  <c r="P83" i="7"/>
  <c r="L83" i="7"/>
  <c r="H83" i="7"/>
  <c r="N89" i="7"/>
  <c r="J89" i="7"/>
  <c r="F89" i="7"/>
  <c r="P89" i="7"/>
  <c r="L89" i="7"/>
  <c r="H89" i="7"/>
  <c r="N95" i="7"/>
  <c r="J95" i="7"/>
  <c r="F95" i="7"/>
  <c r="M95" i="7"/>
  <c r="P95" i="7"/>
  <c r="L95" i="7"/>
  <c r="H95" i="7"/>
  <c r="N101" i="7"/>
  <c r="J101" i="7"/>
  <c r="F101" i="7"/>
  <c r="M101" i="7"/>
  <c r="I101" i="7"/>
  <c r="E101" i="7"/>
  <c r="P101" i="7"/>
  <c r="L101" i="7"/>
  <c r="H101" i="7"/>
  <c r="N107" i="7"/>
  <c r="J107" i="7"/>
  <c r="F107" i="7"/>
  <c r="M107" i="7"/>
  <c r="I107" i="7"/>
  <c r="E107" i="7"/>
  <c r="P107" i="7"/>
  <c r="L107" i="7"/>
  <c r="H107" i="7"/>
  <c r="N113" i="7"/>
  <c r="J113" i="7"/>
  <c r="F113" i="7"/>
  <c r="M113" i="7"/>
  <c r="I113" i="7"/>
  <c r="E113" i="7"/>
  <c r="P113" i="7"/>
  <c r="L113" i="7"/>
  <c r="H113" i="7"/>
  <c r="E76" i="7"/>
  <c r="G76" i="7"/>
  <c r="K76" i="7"/>
  <c r="O76" i="7"/>
  <c r="H77" i="7"/>
  <c r="L77" i="7"/>
  <c r="P77" i="7"/>
  <c r="I78" i="7"/>
  <c r="M78" i="7"/>
  <c r="F79" i="7"/>
  <c r="J79" i="7"/>
  <c r="N79" i="7"/>
  <c r="J70" i="7"/>
  <c r="G71" i="7"/>
  <c r="L72" i="7"/>
  <c r="E83" i="7"/>
  <c r="I83" i="7"/>
  <c r="F84" i="7"/>
  <c r="K85" i="7"/>
  <c r="E89" i="7"/>
  <c r="L88" i="7"/>
  <c r="I89" i="7"/>
  <c r="F90" i="7"/>
  <c r="K91" i="7"/>
  <c r="E95" i="7"/>
  <c r="I95" i="7"/>
  <c r="G101" i="7"/>
  <c r="G107" i="7"/>
  <c r="G113" i="7"/>
  <c r="N73" i="7"/>
  <c r="J73" i="7"/>
  <c r="F73" i="7"/>
  <c r="P73" i="7"/>
  <c r="L73" i="7"/>
  <c r="H73" i="7"/>
  <c r="M82" i="7"/>
  <c r="I82" i="7"/>
  <c r="O82" i="7"/>
  <c r="K82" i="7"/>
  <c r="G82" i="7"/>
  <c r="M94" i="7"/>
  <c r="I94" i="7"/>
  <c r="O94" i="7"/>
  <c r="K94" i="7"/>
  <c r="G94" i="7"/>
  <c r="E94" i="7"/>
  <c r="M106" i="7"/>
  <c r="I106" i="7"/>
  <c r="P106" i="7"/>
  <c r="L106" i="7"/>
  <c r="H106" i="7"/>
  <c r="O106" i="7"/>
  <c r="K106" i="7"/>
  <c r="G106" i="7"/>
  <c r="E106" i="7"/>
  <c r="F76" i="7"/>
  <c r="N76" i="7"/>
  <c r="E73" i="7"/>
  <c r="H70" i="7"/>
  <c r="G73" i="7"/>
  <c r="J94" i="7"/>
  <c r="N100" i="7"/>
  <c r="N106" i="7"/>
  <c r="G4" i="7"/>
  <c r="L6" i="7"/>
  <c r="F16" i="7"/>
  <c r="E24" i="7"/>
  <c r="E28" i="7"/>
  <c r="M28" i="7"/>
  <c r="H30" i="7"/>
  <c r="N30" i="7"/>
  <c r="L46" i="7"/>
  <c r="G48" i="7"/>
  <c r="H52" i="7"/>
  <c r="G54" i="7"/>
  <c r="G60" i="7"/>
  <c r="P71" i="7"/>
  <c r="L71" i="7"/>
  <c r="H71" i="7"/>
  <c r="N71" i="7"/>
  <c r="J71" i="7"/>
  <c r="F71" i="7"/>
  <c r="O84" i="7"/>
  <c r="K84" i="7"/>
  <c r="G84" i="7"/>
  <c r="E84" i="7"/>
  <c r="M84" i="7"/>
  <c r="I84" i="7"/>
  <c r="O90" i="7"/>
  <c r="K90" i="7"/>
  <c r="G90" i="7"/>
  <c r="E90" i="7"/>
  <c r="M90" i="7"/>
  <c r="I90" i="7"/>
  <c r="O96" i="7"/>
  <c r="K96" i="7"/>
  <c r="G96" i="7"/>
  <c r="E96" i="7"/>
  <c r="N96" i="7"/>
  <c r="J96" i="7"/>
  <c r="F96" i="7"/>
  <c r="M96" i="7"/>
  <c r="I96" i="7"/>
  <c r="O102" i="7"/>
  <c r="K102" i="7"/>
  <c r="G102" i="7"/>
  <c r="E102" i="7"/>
  <c r="N102" i="7"/>
  <c r="J102" i="7"/>
  <c r="F102" i="7"/>
  <c r="M102" i="7"/>
  <c r="I102" i="7"/>
  <c r="O108" i="7"/>
  <c r="K108" i="7"/>
  <c r="G108" i="7"/>
  <c r="E108" i="7"/>
  <c r="N108" i="7"/>
  <c r="J108" i="7"/>
  <c r="F108" i="7"/>
  <c r="M108" i="7"/>
  <c r="I108" i="7"/>
  <c r="O114" i="7"/>
  <c r="K114" i="7"/>
  <c r="G114" i="7"/>
  <c r="E114" i="7"/>
  <c r="N114" i="7"/>
  <c r="J114" i="7"/>
  <c r="F114" i="7"/>
  <c r="M114" i="7"/>
  <c r="I114" i="7"/>
  <c r="E77" i="7"/>
  <c r="H76" i="7"/>
  <c r="L76" i="7"/>
  <c r="P76" i="7"/>
  <c r="I77" i="7"/>
  <c r="F78" i="7"/>
  <c r="J78" i="7"/>
  <c r="G79" i="7"/>
  <c r="K79" i="7"/>
  <c r="O79" i="7"/>
  <c r="E82" i="7"/>
  <c r="F70" i="7"/>
  <c r="L70" i="7"/>
  <c r="I71" i="7"/>
  <c r="F72" i="7"/>
  <c r="K73" i="7"/>
  <c r="E85" i="7"/>
  <c r="F82" i="7"/>
  <c r="N82" i="7"/>
  <c r="K83" i="7"/>
  <c r="H84" i="7"/>
  <c r="P84" i="7"/>
  <c r="E91" i="7"/>
  <c r="F88" i="7"/>
  <c r="N88" i="7"/>
  <c r="K89" i="7"/>
  <c r="H90" i="7"/>
  <c r="P90" i="7"/>
  <c r="F94" i="7"/>
  <c r="N94" i="7"/>
  <c r="K95" i="7"/>
  <c r="P96" i="7"/>
  <c r="F100" i="7"/>
  <c r="K101" i="7"/>
  <c r="P102" i="7"/>
  <c r="F106" i="7"/>
  <c r="K107" i="7"/>
  <c r="P108" i="7"/>
  <c r="F112" i="7"/>
  <c r="K113" i="7"/>
  <c r="P114" i="7"/>
  <c r="I4" i="7"/>
  <c r="G6" i="7"/>
  <c r="P6" i="7"/>
  <c r="H16" i="7"/>
  <c r="G24" i="7"/>
  <c r="F28" i="7"/>
  <c r="N28" i="7"/>
  <c r="F46" i="7"/>
  <c r="N46" i="7"/>
  <c r="G59" i="7"/>
  <c r="L60" i="7"/>
  <c r="E65" i="7"/>
  <c r="M72" i="7"/>
  <c r="I72" i="7"/>
  <c r="O72" i="7"/>
  <c r="K72" i="7"/>
  <c r="G72" i="7"/>
  <c r="P85" i="7"/>
  <c r="L85" i="7"/>
  <c r="H85" i="7"/>
  <c r="N85" i="7"/>
  <c r="J85" i="7"/>
  <c r="F85" i="7"/>
  <c r="P91" i="7"/>
  <c r="L91" i="7"/>
  <c r="H91" i="7"/>
  <c r="N91" i="7"/>
  <c r="J91" i="7"/>
  <c r="F91" i="7"/>
  <c r="P97" i="7"/>
  <c r="L97" i="7"/>
  <c r="H97" i="7"/>
  <c r="O97" i="7"/>
  <c r="K97" i="7"/>
  <c r="G97" i="7"/>
  <c r="N97" i="7"/>
  <c r="J97" i="7"/>
  <c r="F97" i="7"/>
  <c r="P103" i="7"/>
  <c r="L103" i="7"/>
  <c r="H103" i="7"/>
  <c r="O103" i="7"/>
  <c r="K103" i="7"/>
  <c r="G103" i="7"/>
  <c r="N103" i="7"/>
  <c r="J103" i="7"/>
  <c r="F103" i="7"/>
  <c r="P109" i="7"/>
  <c r="L109" i="7"/>
  <c r="H109" i="7"/>
  <c r="O109" i="7"/>
  <c r="K109" i="7"/>
  <c r="G109" i="7"/>
  <c r="N109" i="7"/>
  <c r="J109" i="7"/>
  <c r="F109" i="7"/>
  <c r="P115" i="7"/>
  <c r="L115" i="7"/>
  <c r="H115" i="7"/>
  <c r="O115" i="7"/>
  <c r="K115" i="7"/>
  <c r="G115" i="7"/>
  <c r="N115" i="7"/>
  <c r="J115" i="7"/>
  <c r="F115" i="7"/>
  <c r="I76" i="7"/>
  <c r="H79" i="7"/>
  <c r="L79" i="7"/>
  <c r="G70" i="7"/>
  <c r="N70" i="7"/>
  <c r="K71" i="7"/>
  <c r="H72" i="7"/>
  <c r="P72" i="7"/>
  <c r="M73" i="7"/>
  <c r="H82" i="7"/>
  <c r="P82" i="7"/>
  <c r="M83" i="7"/>
  <c r="J84" i="7"/>
  <c r="G85" i="7"/>
  <c r="O85" i="7"/>
  <c r="H88" i="7"/>
  <c r="P88" i="7"/>
  <c r="M89" i="7"/>
  <c r="J90" i="7"/>
  <c r="G91" i="7"/>
  <c r="O91" i="7"/>
  <c r="H94" i="7"/>
  <c r="P94" i="7"/>
  <c r="O95" i="7"/>
  <c r="I97" i="7"/>
  <c r="J100" i="7"/>
  <c r="O101" i="7"/>
  <c r="I103" i="7"/>
  <c r="J106" i="7"/>
  <c r="O107" i="7"/>
  <c r="I109" i="7"/>
  <c r="J112" i="7"/>
  <c r="O113" i="7"/>
  <c r="I115" i="7"/>
  <c r="L16" i="7"/>
  <c r="M24" i="7"/>
  <c r="F40" i="7"/>
  <c r="K48" i="7"/>
  <c r="E53" i="7"/>
  <c r="E13" i="7"/>
  <c r="E16" i="7"/>
  <c r="I16" i="7"/>
  <c r="M16" i="7"/>
  <c r="G17" i="7"/>
  <c r="F22" i="7"/>
  <c r="H24" i="7"/>
  <c r="N24" i="7"/>
  <c r="M30" i="7"/>
  <c r="I36" i="7"/>
  <c r="H40" i="7"/>
  <c r="E42" i="7"/>
  <c r="M42" i="7"/>
  <c r="E46" i="7"/>
  <c r="I46" i="7"/>
  <c r="M46" i="7"/>
  <c r="L48" i="7"/>
  <c r="I53" i="7"/>
  <c r="G67" i="7"/>
  <c r="H22" i="7"/>
  <c r="E66" i="7"/>
  <c r="G13" i="7"/>
  <c r="J16" i="7"/>
  <c r="N16" i="7"/>
  <c r="I24" i="7"/>
  <c r="K12" i="7"/>
  <c r="K13" i="7"/>
  <c r="G16" i="7"/>
  <c r="K16" i="7"/>
  <c r="P16" i="7"/>
  <c r="J22" i="7"/>
  <c r="F24" i="7"/>
  <c r="L24" i="7"/>
  <c r="E25" i="7"/>
  <c r="E36" i="7"/>
  <c r="I41" i="7"/>
  <c r="I42" i="7"/>
  <c r="E43" i="7"/>
  <c r="G46" i="7"/>
  <c r="K46" i="7"/>
  <c r="O46" i="7"/>
  <c r="H48" i="7"/>
  <c r="E49" i="7"/>
  <c r="K59" i="7"/>
  <c r="I60" i="7"/>
  <c r="L66" i="7"/>
  <c r="G36" i="7"/>
  <c r="M4" i="7"/>
  <c r="I19" i="7"/>
  <c r="K36" i="7"/>
  <c r="O40" i="7"/>
  <c r="M52" i="7"/>
  <c r="L54" i="7"/>
  <c r="F4" i="7"/>
  <c r="J4" i="7"/>
  <c r="N4" i="7"/>
  <c r="E5" i="7"/>
  <c r="H10" i="7"/>
  <c r="P10" i="7"/>
  <c r="G12" i="7"/>
  <c r="K19" i="7"/>
  <c r="G22" i="7"/>
  <c r="K22" i="7"/>
  <c r="P22" i="7"/>
  <c r="E34" i="7"/>
  <c r="H36" i="7"/>
  <c r="L36" i="7"/>
  <c r="G37" i="7"/>
  <c r="G40" i="7"/>
  <c r="K40" i="7"/>
  <c r="P40" i="7"/>
  <c r="I52" i="7"/>
  <c r="N52" i="7"/>
  <c r="H54" i="7"/>
  <c r="M54" i="7"/>
  <c r="E55" i="7"/>
  <c r="H60" i="7"/>
  <c r="M60" i="7"/>
  <c r="G61" i="7"/>
  <c r="J66" i="7"/>
  <c r="O4" i="7"/>
  <c r="L22" i="7"/>
  <c r="L40" i="7"/>
  <c r="N54" i="7"/>
  <c r="N60" i="7"/>
  <c r="E72" i="7"/>
  <c r="K4" i="7"/>
  <c r="E19" i="7"/>
  <c r="I34" i="7"/>
  <c r="M36" i="7"/>
  <c r="J52" i="7"/>
  <c r="I54" i="7"/>
  <c r="I61" i="7"/>
  <c r="H4" i="7"/>
  <c r="L4" i="7"/>
  <c r="L10" i="7"/>
  <c r="I11" i="7"/>
  <c r="P12" i="7"/>
  <c r="I13" i="7"/>
  <c r="L18" i="7"/>
  <c r="G19" i="7"/>
  <c r="E22" i="7"/>
  <c r="I22" i="7"/>
  <c r="M22" i="7"/>
  <c r="G23" i="7"/>
  <c r="I25" i="7"/>
  <c r="M34" i="7"/>
  <c r="F36" i="7"/>
  <c r="J36" i="7"/>
  <c r="N36" i="7"/>
  <c r="E40" i="7"/>
  <c r="I40" i="7"/>
  <c r="M40" i="7"/>
  <c r="G41" i="7"/>
  <c r="F52" i="7"/>
  <c r="L52" i="7"/>
  <c r="F54" i="7"/>
  <c r="J54" i="7"/>
  <c r="P54" i="7"/>
  <c r="F60" i="7"/>
  <c r="J60" i="7"/>
  <c r="P60" i="7"/>
  <c r="M61" i="7"/>
  <c r="N22" i="7"/>
  <c r="J40" i="7"/>
  <c r="G5" i="7"/>
  <c r="K7" i="7"/>
  <c r="H12" i="7"/>
  <c r="I17" i="7"/>
  <c r="M18" i="7"/>
  <c r="I5" i="7"/>
  <c r="E6" i="7"/>
  <c r="I6" i="7"/>
  <c r="M6" i="7"/>
  <c r="E7" i="7"/>
  <c r="M7" i="7"/>
  <c r="F10" i="7"/>
  <c r="J10" i="7"/>
  <c r="N10" i="7"/>
  <c r="E11" i="7"/>
  <c r="E12" i="7"/>
  <c r="I12" i="7"/>
  <c r="M12" i="7"/>
  <c r="K17" i="7"/>
  <c r="F18" i="7"/>
  <c r="J18" i="7"/>
  <c r="N18" i="7"/>
  <c r="K23" i="7"/>
  <c r="J24" i="7"/>
  <c r="P24" i="7"/>
  <c r="G28" i="7"/>
  <c r="K28" i="7"/>
  <c r="O28" i="7"/>
  <c r="I29" i="7"/>
  <c r="P30" i="7"/>
  <c r="F34" i="7"/>
  <c r="J34" i="7"/>
  <c r="N34" i="7"/>
  <c r="E35" i="7"/>
  <c r="P36" i="7"/>
  <c r="I37" i="7"/>
  <c r="K41" i="7"/>
  <c r="F42" i="7"/>
  <c r="J42" i="7"/>
  <c r="N42" i="7"/>
  <c r="E48" i="7"/>
  <c r="I48" i="7"/>
  <c r="M48" i="7"/>
  <c r="I49" i="7"/>
  <c r="K53" i="7"/>
  <c r="I55" i="7"/>
  <c r="N58" i="7"/>
  <c r="J58" i="7"/>
  <c r="F58" i="7"/>
  <c r="O59" i="7"/>
  <c r="E59" i="7"/>
  <c r="E61" i="7"/>
  <c r="G65" i="7"/>
  <c r="F66" i="7"/>
  <c r="N66" i="7"/>
  <c r="I67" i="7"/>
  <c r="E70" i="7"/>
  <c r="L12" i="7"/>
  <c r="I23" i="7"/>
  <c r="K5" i="7"/>
  <c r="F6" i="7"/>
  <c r="J6" i="7"/>
  <c r="N6" i="7"/>
  <c r="G7" i="7"/>
  <c r="O7" i="7"/>
  <c r="G10" i="7"/>
  <c r="K10" i="7"/>
  <c r="G11" i="7"/>
  <c r="F12" i="7"/>
  <c r="J12" i="7"/>
  <c r="N12" i="7"/>
  <c r="E17" i="7"/>
  <c r="M17" i="7"/>
  <c r="G18" i="7"/>
  <c r="K18" i="7"/>
  <c r="E23" i="7"/>
  <c r="M23" i="7"/>
  <c r="H28" i="7"/>
  <c r="L28" i="7"/>
  <c r="M29" i="7"/>
  <c r="G34" i="7"/>
  <c r="K34" i="7"/>
  <c r="O34" i="7"/>
  <c r="K37" i="7"/>
  <c r="E41" i="7"/>
  <c r="G42" i="7"/>
  <c r="K42" i="7"/>
  <c r="P42" i="7"/>
  <c r="F48" i="7"/>
  <c r="J48" i="7"/>
  <c r="K49" i="7"/>
  <c r="O52" i="7"/>
  <c r="K52" i="7"/>
  <c r="G52" i="7"/>
  <c r="O55" i="7"/>
  <c r="K61" i="7"/>
  <c r="I66" i="7"/>
  <c r="K67" i="7"/>
  <c r="H34" i="7"/>
  <c r="L34" i="7"/>
  <c r="E37" i="7"/>
  <c r="O48" i="7"/>
  <c r="N48" i="7"/>
  <c r="O53" i="7"/>
  <c r="G53" i="7"/>
  <c r="O65" i="7"/>
  <c r="M65" i="7"/>
  <c r="O66" i="7"/>
  <c r="M66" i="7"/>
  <c r="H66" i="7"/>
  <c r="O49" i="7"/>
  <c r="G49" i="7"/>
  <c r="P67" i="7"/>
  <c r="M67" i="7"/>
  <c r="E67" i="7"/>
  <c r="O11" i="7"/>
  <c r="M19" i="7"/>
  <c r="O23" i="7"/>
  <c r="P25" i="7"/>
  <c r="L25" i="7"/>
  <c r="H25" i="7"/>
  <c r="N25" i="7"/>
  <c r="J25" i="7"/>
  <c r="F25" i="7"/>
  <c r="M31" i="7"/>
  <c r="I43" i="7"/>
  <c r="N47" i="7"/>
  <c r="J47" i="7"/>
  <c r="F47" i="7"/>
  <c r="P47" i="7"/>
  <c r="L47" i="7"/>
  <c r="H47" i="7"/>
  <c r="H5" i="7"/>
  <c r="L5" i="7"/>
  <c r="P5" i="7"/>
  <c r="F7" i="7"/>
  <c r="J7" i="7"/>
  <c r="N7" i="7"/>
  <c r="H11" i="7"/>
  <c r="L11" i="7"/>
  <c r="P11" i="7"/>
  <c r="F13" i="7"/>
  <c r="J13" i="7"/>
  <c r="N13" i="7"/>
  <c r="H17" i="7"/>
  <c r="L17" i="7"/>
  <c r="P17" i="7"/>
  <c r="F19" i="7"/>
  <c r="J19" i="7"/>
  <c r="N19" i="7"/>
  <c r="H23" i="7"/>
  <c r="L23" i="7"/>
  <c r="P23" i="7"/>
  <c r="K25" i="7"/>
  <c r="K29" i="7"/>
  <c r="G31" i="7"/>
  <c r="O31" i="7"/>
  <c r="G35" i="7"/>
  <c r="O35" i="7"/>
  <c r="P37" i="7"/>
  <c r="L37" i="7"/>
  <c r="H37" i="7"/>
  <c r="N37" i="7"/>
  <c r="J37" i="7"/>
  <c r="F37" i="7"/>
  <c r="N41" i="7"/>
  <c r="J41" i="7"/>
  <c r="F41" i="7"/>
  <c r="P41" i="7"/>
  <c r="L41" i="7"/>
  <c r="H41" i="7"/>
  <c r="K43" i="7"/>
  <c r="K47" i="7"/>
  <c r="P55" i="7"/>
  <c r="L55" i="7"/>
  <c r="H55" i="7"/>
  <c r="N55" i="7"/>
  <c r="J55" i="7"/>
  <c r="F55" i="7"/>
  <c r="N59" i="7"/>
  <c r="J59" i="7"/>
  <c r="F59" i="7"/>
  <c r="P59" i="7"/>
  <c r="L59" i="7"/>
  <c r="H59" i="7"/>
  <c r="M11" i="7"/>
  <c r="O13" i="7"/>
  <c r="M47" i="7"/>
  <c r="O19" i="7"/>
  <c r="P31" i="7"/>
  <c r="L31" i="7"/>
  <c r="H31" i="7"/>
  <c r="N31" i="7"/>
  <c r="J31" i="7"/>
  <c r="F31" i="7"/>
  <c r="N35" i="7"/>
  <c r="J35" i="7"/>
  <c r="F35" i="7"/>
  <c r="P35" i="7"/>
  <c r="L35" i="7"/>
  <c r="H35" i="7"/>
  <c r="M43" i="7"/>
  <c r="F5" i="7"/>
  <c r="J5" i="7"/>
  <c r="N5" i="7"/>
  <c r="H7" i="7"/>
  <c r="L7" i="7"/>
  <c r="F11" i="7"/>
  <c r="J11" i="7"/>
  <c r="N11" i="7"/>
  <c r="H13" i="7"/>
  <c r="L13" i="7"/>
  <c r="P13" i="7"/>
  <c r="F17" i="7"/>
  <c r="J17" i="7"/>
  <c r="N17" i="7"/>
  <c r="H19" i="7"/>
  <c r="L19" i="7"/>
  <c r="F23" i="7"/>
  <c r="J23" i="7"/>
  <c r="G25" i="7"/>
  <c r="O25" i="7"/>
  <c r="G29" i="7"/>
  <c r="K31" i="7"/>
  <c r="K35" i="7"/>
  <c r="M37" i="7"/>
  <c r="M41" i="7"/>
  <c r="G43" i="7"/>
  <c r="G47" i="7"/>
  <c r="O47" i="7"/>
  <c r="P49" i="7"/>
  <c r="L49" i="7"/>
  <c r="H49" i="7"/>
  <c r="N49" i="7"/>
  <c r="J49" i="7"/>
  <c r="F49" i="7"/>
  <c r="N53" i="7"/>
  <c r="J53" i="7"/>
  <c r="F53" i="7"/>
  <c r="P53" i="7"/>
  <c r="L53" i="7"/>
  <c r="H53" i="7"/>
  <c r="M55" i="7"/>
  <c r="M59" i="7"/>
  <c r="P61" i="7"/>
  <c r="L61" i="7"/>
  <c r="H61" i="7"/>
  <c r="N61" i="7"/>
  <c r="J61" i="7"/>
  <c r="F61" i="7"/>
  <c r="N29" i="7"/>
  <c r="J29" i="7"/>
  <c r="F29" i="7"/>
  <c r="P29" i="7"/>
  <c r="L29" i="7"/>
  <c r="H29" i="7"/>
  <c r="E31" i="7"/>
  <c r="M35" i="7"/>
  <c r="P43" i="7"/>
  <c r="L43" i="7"/>
  <c r="H43" i="7"/>
  <c r="N43" i="7"/>
  <c r="J43" i="7"/>
  <c r="F43" i="7"/>
  <c r="I47" i="7"/>
  <c r="K24" i="7"/>
  <c r="K30" i="7"/>
  <c r="K54" i="7"/>
  <c r="K60" i="7"/>
  <c r="H65" i="7"/>
  <c r="L65" i="7"/>
  <c r="P65" i="7"/>
  <c r="G66" i="7"/>
  <c r="K66" i="7"/>
  <c r="F67" i="7"/>
  <c r="J67" i="7"/>
  <c r="N67" i="7"/>
  <c r="F65" i="7"/>
  <c r="J65" i="7"/>
  <c r="N65" i="7"/>
  <c r="H67" i="7"/>
  <c r="L67" i="7"/>
  <c r="K65" i="7"/>
  <c r="O60" i="6"/>
  <c r="G60" i="6"/>
  <c r="J48" i="6"/>
  <c r="H71" i="6"/>
  <c r="I34" i="6"/>
  <c r="P71" i="6"/>
  <c r="G29" i="6"/>
  <c r="G36" i="6"/>
  <c r="F46" i="6"/>
  <c r="E34" i="6"/>
  <c r="E46" i="6"/>
  <c r="E58" i="6"/>
  <c r="O29" i="6"/>
  <c r="O36" i="6"/>
  <c r="N46" i="6"/>
  <c r="I58" i="6"/>
  <c r="N43" i="6"/>
  <c r="E55" i="6"/>
  <c r="H55" i="6"/>
  <c r="O65" i="6"/>
  <c r="K36" i="6"/>
  <c r="J46" i="6"/>
  <c r="N48" i="6"/>
  <c r="H53" i="6"/>
  <c r="L55" i="6"/>
  <c r="K60" i="6"/>
  <c r="I67" i="6"/>
  <c r="L53" i="6"/>
  <c r="P55" i="6"/>
  <c r="G65" i="6"/>
  <c r="M67" i="6"/>
  <c r="K29" i="6"/>
  <c r="M34" i="6"/>
  <c r="F43" i="6"/>
  <c r="F48" i="6"/>
  <c r="P53" i="6"/>
  <c r="M58" i="6"/>
  <c r="K65" i="6"/>
  <c r="L71" i="6"/>
  <c r="L30" i="6"/>
  <c r="L37" i="6"/>
  <c r="E42" i="6"/>
  <c r="G40" i="6"/>
  <c r="O40" i="6"/>
  <c r="M42" i="6"/>
  <c r="E30" i="6"/>
  <c r="I28" i="6"/>
  <c r="J29" i="6"/>
  <c r="G30" i="6"/>
  <c r="O30" i="6"/>
  <c r="E36" i="6"/>
  <c r="G34" i="6"/>
  <c r="O34" i="6"/>
  <c r="M36" i="6"/>
  <c r="N37" i="6"/>
  <c r="I40" i="6"/>
  <c r="G42" i="6"/>
  <c r="O42" i="6"/>
  <c r="E53" i="6"/>
  <c r="L46" i="6"/>
  <c r="H48" i="6"/>
  <c r="P48" i="6"/>
  <c r="J53" i="6"/>
  <c r="F55" i="6"/>
  <c r="N55" i="6"/>
  <c r="E60" i="6"/>
  <c r="E71" i="6"/>
  <c r="G58" i="6"/>
  <c r="O58" i="6"/>
  <c r="M60" i="6"/>
  <c r="M65" i="6"/>
  <c r="K67" i="6"/>
  <c r="J71" i="6"/>
  <c r="M28" i="6"/>
  <c r="H30" i="6"/>
  <c r="P30" i="6"/>
  <c r="K40" i="6"/>
  <c r="I42" i="6"/>
  <c r="M49" i="6"/>
  <c r="M52" i="6"/>
  <c r="F29" i="6"/>
  <c r="N29" i="6"/>
  <c r="K30" i="6"/>
  <c r="K34" i="6"/>
  <c r="I36" i="6"/>
  <c r="F37" i="6"/>
  <c r="E40" i="6"/>
  <c r="M40" i="6"/>
  <c r="K42" i="6"/>
  <c r="L43" i="6"/>
  <c r="E48" i="6"/>
  <c r="H46" i="6"/>
  <c r="P46" i="6"/>
  <c r="L48" i="6"/>
  <c r="F53" i="6"/>
  <c r="N53" i="6"/>
  <c r="J55" i="6"/>
  <c r="E64" i="6"/>
  <c r="K58" i="6"/>
  <c r="I60" i="6"/>
  <c r="I65" i="6"/>
  <c r="G67" i="6"/>
  <c r="O67" i="6"/>
  <c r="F71" i="6"/>
  <c r="N71" i="6"/>
  <c r="O31" i="6"/>
  <c r="M31" i="6"/>
  <c r="H31" i="6"/>
  <c r="N28" i="6"/>
  <c r="I31" i="6"/>
  <c r="E29" i="6"/>
  <c r="H28" i="6"/>
  <c r="L28" i="6"/>
  <c r="P28" i="6"/>
  <c r="I29" i="6"/>
  <c r="M29" i="6"/>
  <c r="F30" i="6"/>
  <c r="J30" i="6"/>
  <c r="N30" i="6"/>
  <c r="G31" i="6"/>
  <c r="K31" i="6"/>
  <c r="H35" i="6"/>
  <c r="H41" i="6"/>
  <c r="K49" i="6"/>
  <c r="K52" i="6"/>
  <c r="F61" i="6"/>
  <c r="N61" i="6"/>
  <c r="L64" i="6"/>
  <c r="F66" i="6"/>
  <c r="K70" i="6"/>
  <c r="L31" i="6"/>
  <c r="M35" i="6"/>
  <c r="I35" i="6"/>
  <c r="E35" i="6"/>
  <c r="O35" i="6"/>
  <c r="K35" i="6"/>
  <c r="G35" i="6"/>
  <c r="J35" i="6"/>
  <c r="M41" i="6"/>
  <c r="I41" i="6"/>
  <c r="E41" i="6"/>
  <c r="O41" i="6"/>
  <c r="K41" i="6"/>
  <c r="G41" i="6"/>
  <c r="J41" i="6"/>
  <c r="P47" i="6"/>
  <c r="L47" i="6"/>
  <c r="H47" i="6"/>
  <c r="E47" i="6"/>
  <c r="N47" i="6"/>
  <c r="J47" i="6"/>
  <c r="F47" i="6"/>
  <c r="N54" i="6"/>
  <c r="J54" i="6"/>
  <c r="F54" i="6"/>
  <c r="P54" i="6"/>
  <c r="L54" i="6"/>
  <c r="H54" i="6"/>
  <c r="E54" i="6"/>
  <c r="K47" i="6"/>
  <c r="G54" i="6"/>
  <c r="O54" i="6"/>
  <c r="O59" i="6"/>
  <c r="K59" i="6"/>
  <c r="G59" i="6"/>
  <c r="E59" i="6"/>
  <c r="M59" i="6"/>
  <c r="I59" i="6"/>
  <c r="M66" i="6"/>
  <c r="I66" i="6"/>
  <c r="O66" i="6"/>
  <c r="K66" i="6"/>
  <c r="G66" i="6"/>
  <c r="O72" i="6"/>
  <c r="K72" i="6"/>
  <c r="G72" i="6"/>
  <c r="N72" i="6"/>
  <c r="J72" i="6"/>
  <c r="F72" i="6"/>
  <c r="E72" i="6"/>
  <c r="M72" i="6"/>
  <c r="I72" i="6"/>
  <c r="P72" i="6"/>
  <c r="L72" i="6"/>
  <c r="H72" i="6"/>
  <c r="F59" i="6"/>
  <c r="N59" i="6"/>
  <c r="H61" i="6"/>
  <c r="P61" i="6"/>
  <c r="F64" i="6"/>
  <c r="N64" i="6"/>
  <c r="H66" i="6"/>
  <c r="P66" i="6"/>
  <c r="M70" i="6"/>
  <c r="N31" i="6"/>
  <c r="L35" i="6"/>
  <c r="L41" i="6"/>
  <c r="M47" i="6"/>
  <c r="G49" i="6"/>
  <c r="G52" i="6"/>
  <c r="I54" i="6"/>
  <c r="E66" i="6"/>
  <c r="H59" i="6"/>
  <c r="P59" i="6"/>
  <c r="H64" i="6"/>
  <c r="J66" i="6"/>
  <c r="E31" i="6"/>
  <c r="F28" i="6"/>
  <c r="J28" i="6"/>
  <c r="E28" i="6"/>
  <c r="G28" i="6"/>
  <c r="K28" i="6"/>
  <c r="H29" i="6"/>
  <c r="L29" i="6"/>
  <c r="I30" i="6"/>
  <c r="F31" i="6"/>
  <c r="J31" i="6"/>
  <c r="P31" i="6"/>
  <c r="O37" i="6"/>
  <c r="K37" i="6"/>
  <c r="G37" i="6"/>
  <c r="M37" i="6"/>
  <c r="I37" i="6"/>
  <c r="E37" i="6"/>
  <c r="F35" i="6"/>
  <c r="N35" i="6"/>
  <c r="H37" i="6"/>
  <c r="P37" i="6"/>
  <c r="O43" i="6"/>
  <c r="K43" i="6"/>
  <c r="G43" i="6"/>
  <c r="M43" i="6"/>
  <c r="I43" i="6"/>
  <c r="E43" i="6"/>
  <c r="F41" i="6"/>
  <c r="N41" i="6"/>
  <c r="H43" i="6"/>
  <c r="P43" i="6"/>
  <c r="N49" i="6"/>
  <c r="J49" i="6"/>
  <c r="F49" i="6"/>
  <c r="P49" i="6"/>
  <c r="L49" i="6"/>
  <c r="H49" i="6"/>
  <c r="E49" i="6"/>
  <c r="P52" i="6"/>
  <c r="L52" i="6"/>
  <c r="H52" i="6"/>
  <c r="E52" i="6"/>
  <c r="N52" i="6"/>
  <c r="J52" i="6"/>
  <c r="F52" i="6"/>
  <c r="G47" i="6"/>
  <c r="O47" i="6"/>
  <c r="I49" i="6"/>
  <c r="I52" i="6"/>
  <c r="K54" i="6"/>
  <c r="P73" i="6"/>
  <c r="L73" i="6"/>
  <c r="H73" i="6"/>
  <c r="O73" i="6"/>
  <c r="K73" i="6"/>
  <c r="G73" i="6"/>
  <c r="M61" i="6"/>
  <c r="I61" i="6"/>
  <c r="N73" i="6"/>
  <c r="J73" i="6"/>
  <c r="F73" i="6"/>
  <c r="M73" i="6"/>
  <c r="I73" i="6"/>
  <c r="O61" i="6"/>
  <c r="K61" i="6"/>
  <c r="G61" i="6"/>
  <c r="E61" i="6"/>
  <c r="O64" i="6"/>
  <c r="K64" i="6"/>
  <c r="G64" i="6"/>
  <c r="M64" i="6"/>
  <c r="I64" i="6"/>
  <c r="E73" i="6"/>
  <c r="P70" i="6"/>
  <c r="L70" i="6"/>
  <c r="H70" i="6"/>
  <c r="O70" i="6"/>
  <c r="N70" i="6"/>
  <c r="J70" i="6"/>
  <c r="F70" i="6"/>
  <c r="E70" i="6"/>
  <c r="J59" i="6"/>
  <c r="L61" i="6"/>
  <c r="J64" i="6"/>
  <c r="L66" i="6"/>
  <c r="I70" i="6"/>
  <c r="F34" i="6"/>
  <c r="J34" i="6"/>
  <c r="N34" i="6"/>
  <c r="H36" i="6"/>
  <c r="L36" i="6"/>
  <c r="P36" i="6"/>
  <c r="F40" i="6"/>
  <c r="J40" i="6"/>
  <c r="N40" i="6"/>
  <c r="H42" i="6"/>
  <c r="L42" i="6"/>
  <c r="P42" i="6"/>
  <c r="I46" i="6"/>
  <c r="M46" i="6"/>
  <c r="G48" i="6"/>
  <c r="K48" i="6"/>
  <c r="O48" i="6"/>
  <c r="G53" i="6"/>
  <c r="K53" i="6"/>
  <c r="O53" i="6"/>
  <c r="I55" i="6"/>
  <c r="M55" i="6"/>
  <c r="E65" i="6"/>
  <c r="H58" i="6"/>
  <c r="L58" i="6"/>
  <c r="P58" i="6"/>
  <c r="F60" i="6"/>
  <c r="J60" i="6"/>
  <c r="N60" i="6"/>
  <c r="F65" i="6"/>
  <c r="J65" i="6"/>
  <c r="N65" i="6"/>
  <c r="H67" i="6"/>
  <c r="L67" i="6"/>
  <c r="P67" i="6"/>
  <c r="G71" i="6"/>
  <c r="K71" i="6"/>
  <c r="O71" i="6"/>
  <c r="H34" i="6"/>
  <c r="L34" i="6"/>
  <c r="F36" i="6"/>
  <c r="J36" i="6"/>
  <c r="H40" i="6"/>
  <c r="L40" i="6"/>
  <c r="F42" i="6"/>
  <c r="J42" i="6"/>
  <c r="G46" i="6"/>
  <c r="K46" i="6"/>
  <c r="I48" i="6"/>
  <c r="I53" i="6"/>
  <c r="G55" i="6"/>
  <c r="K55" i="6"/>
  <c r="E67" i="6"/>
  <c r="F58" i="6"/>
  <c r="J58" i="6"/>
  <c r="H60" i="6"/>
  <c r="L60" i="6"/>
  <c r="H65" i="6"/>
  <c r="L65" i="6"/>
  <c r="F67" i="6"/>
  <c r="J67" i="6"/>
  <c r="I71" i="6"/>
  <c r="P21" i="6"/>
  <c r="O21" i="6"/>
  <c r="N21" i="6"/>
  <c r="M21" i="6"/>
  <c r="L21" i="6"/>
  <c r="K21" i="6"/>
  <c r="J21" i="6"/>
  <c r="I21" i="6"/>
  <c r="H21" i="6"/>
  <c r="G21" i="6"/>
  <c r="F21" i="6"/>
  <c r="E21" i="6"/>
  <c r="S25" i="6"/>
  <c r="N25" i="6" s="1"/>
  <c r="S24" i="6"/>
  <c r="M24" i="6" s="1"/>
  <c r="S23" i="6"/>
  <c r="P23" i="6" s="1"/>
  <c r="S22" i="6"/>
  <c r="O22" i="6" s="1"/>
  <c r="P15" i="6"/>
  <c r="O15" i="6"/>
  <c r="N15" i="6"/>
  <c r="M15" i="6"/>
  <c r="L15" i="6"/>
  <c r="K15" i="6"/>
  <c r="J15" i="6"/>
  <c r="I15" i="6"/>
  <c r="H15" i="6"/>
  <c r="G15" i="6"/>
  <c r="F15" i="6"/>
  <c r="E15" i="6"/>
  <c r="S19" i="6"/>
  <c r="O19" i="6" s="1"/>
  <c r="S18" i="6"/>
  <c r="N18" i="6" s="1"/>
  <c r="S17" i="6"/>
  <c r="M17" i="6" s="1"/>
  <c r="S16" i="6"/>
  <c r="P16" i="6" s="1"/>
  <c r="P9" i="6"/>
  <c r="O9" i="6"/>
  <c r="N9" i="6"/>
  <c r="M9" i="6"/>
  <c r="L9" i="6"/>
  <c r="K9" i="6"/>
  <c r="J9" i="6"/>
  <c r="I9" i="6"/>
  <c r="H9" i="6"/>
  <c r="G9" i="6"/>
  <c r="F9" i="6"/>
  <c r="E9" i="6"/>
  <c r="S11" i="6"/>
  <c r="M11" i="6" s="1"/>
  <c r="S10" i="6"/>
  <c r="P10" i="6" s="1"/>
  <c r="S13" i="6"/>
  <c r="O13" i="6" s="1"/>
  <c r="S12" i="6"/>
  <c r="N12" i="6" s="1"/>
  <c r="P3" i="6"/>
  <c r="O3" i="6"/>
  <c r="N3" i="6"/>
  <c r="M3" i="6"/>
  <c r="L3" i="6"/>
  <c r="K3" i="6"/>
  <c r="J3" i="6"/>
  <c r="I3" i="6"/>
  <c r="H3" i="6"/>
  <c r="G3" i="6"/>
  <c r="F3" i="6"/>
  <c r="E3" i="6"/>
  <c r="S7" i="6"/>
  <c r="O7" i="6" s="1"/>
  <c r="S6" i="6"/>
  <c r="O6" i="6" s="1"/>
  <c r="S5" i="6"/>
  <c r="O5" i="6" s="1"/>
  <c r="S4" i="6"/>
  <c r="O4" i="6" s="1"/>
  <c r="Q49" i="16" l="1"/>
  <c r="R49" i="16" s="1"/>
  <c r="O120" i="15"/>
  <c r="Q50" i="16"/>
  <c r="R50" i="16" s="1"/>
  <c r="E52" i="16" s="1"/>
  <c r="L52" i="16" s="1"/>
  <c r="L53" i="16" s="1"/>
  <c r="Q52" i="16" s="1"/>
  <c r="H120" i="15"/>
  <c r="I119" i="13"/>
  <c r="I63" i="16" s="1"/>
  <c r="I64" i="16" s="1"/>
  <c r="I119" i="8"/>
  <c r="I28" i="16" s="1"/>
  <c r="I29" i="16" s="1"/>
  <c r="Q120" i="11"/>
  <c r="R120" i="11" s="1"/>
  <c r="O119" i="14"/>
  <c r="O70" i="16" s="1"/>
  <c r="O71" i="16" s="1"/>
  <c r="O119" i="13"/>
  <c r="O63" i="16" s="1"/>
  <c r="O64" i="16" s="1"/>
  <c r="M119" i="13"/>
  <c r="M63" i="16" s="1"/>
  <c r="M64" i="16" s="1"/>
  <c r="I119" i="14"/>
  <c r="I70" i="16" s="1"/>
  <c r="I71" i="16" s="1"/>
  <c r="F120" i="15"/>
  <c r="G120" i="15"/>
  <c r="L120" i="15"/>
  <c r="J120" i="15"/>
  <c r="P120" i="15"/>
  <c r="I120" i="15"/>
  <c r="E119" i="13"/>
  <c r="E63" i="16" s="1"/>
  <c r="M120" i="15"/>
  <c r="Q119" i="15"/>
  <c r="R119" i="15" s="1"/>
  <c r="K120" i="15"/>
  <c r="N120" i="15"/>
  <c r="Q77" i="16"/>
  <c r="R77" i="16" s="1"/>
  <c r="E78" i="16"/>
  <c r="Q78" i="16" s="1"/>
  <c r="R78" i="16" s="1"/>
  <c r="E80" i="16" s="1"/>
  <c r="L80" i="16" s="1"/>
  <c r="J119" i="14"/>
  <c r="J70" i="16" s="1"/>
  <c r="J71" i="16" s="1"/>
  <c r="E119" i="14"/>
  <c r="E70" i="16" s="1"/>
  <c r="H119" i="14"/>
  <c r="H70" i="16" s="1"/>
  <c r="H71" i="16" s="1"/>
  <c r="L119" i="14"/>
  <c r="L70" i="16" s="1"/>
  <c r="L71" i="16" s="1"/>
  <c r="N119" i="14"/>
  <c r="N70" i="16" s="1"/>
  <c r="N71" i="16" s="1"/>
  <c r="M119" i="14"/>
  <c r="M70" i="16" s="1"/>
  <c r="M71" i="16" s="1"/>
  <c r="G119" i="14"/>
  <c r="G70" i="16" s="1"/>
  <c r="G71" i="16" s="1"/>
  <c r="K119" i="14"/>
  <c r="K70" i="16" s="1"/>
  <c r="K71" i="16" s="1"/>
  <c r="P119" i="14"/>
  <c r="P70" i="16" s="1"/>
  <c r="P71" i="16" s="1"/>
  <c r="F119" i="14"/>
  <c r="F70" i="16" s="1"/>
  <c r="F71" i="16" s="1"/>
  <c r="F119" i="13"/>
  <c r="F63" i="16" s="1"/>
  <c r="F64" i="16" s="1"/>
  <c r="P119" i="13"/>
  <c r="P63" i="16" s="1"/>
  <c r="P64" i="16" s="1"/>
  <c r="G119" i="13"/>
  <c r="G63" i="16" s="1"/>
  <c r="G64" i="16" s="1"/>
  <c r="N119" i="13"/>
  <c r="N63" i="16" s="1"/>
  <c r="N64" i="16" s="1"/>
  <c r="J119" i="13"/>
  <c r="J63" i="16" s="1"/>
  <c r="J64" i="16" s="1"/>
  <c r="K119" i="13"/>
  <c r="K63" i="16" s="1"/>
  <c r="K64" i="16" s="1"/>
  <c r="H119" i="13"/>
  <c r="H63" i="16" s="1"/>
  <c r="H64" i="16" s="1"/>
  <c r="E64" i="16"/>
  <c r="L119" i="13"/>
  <c r="L63" i="16" s="1"/>
  <c r="L64" i="16" s="1"/>
  <c r="N119" i="12"/>
  <c r="N56" i="16" s="1"/>
  <c r="N57" i="16" s="1"/>
  <c r="M119" i="12"/>
  <c r="M56" i="16" s="1"/>
  <c r="M57" i="16" s="1"/>
  <c r="L119" i="12"/>
  <c r="L56" i="16" s="1"/>
  <c r="L57" i="16" s="1"/>
  <c r="G119" i="12"/>
  <c r="G56" i="16" s="1"/>
  <c r="G57" i="16" s="1"/>
  <c r="F119" i="12"/>
  <c r="F56" i="16" s="1"/>
  <c r="F57" i="16" s="1"/>
  <c r="P119" i="12"/>
  <c r="P56" i="16" s="1"/>
  <c r="P57" i="16" s="1"/>
  <c r="J119" i="12"/>
  <c r="J56" i="16" s="1"/>
  <c r="J57" i="16" s="1"/>
  <c r="I119" i="12"/>
  <c r="I56" i="16" s="1"/>
  <c r="I57" i="16" s="1"/>
  <c r="K119" i="12"/>
  <c r="K56" i="16" s="1"/>
  <c r="K57" i="16" s="1"/>
  <c r="O119" i="12"/>
  <c r="O56" i="16" s="1"/>
  <c r="O57" i="16" s="1"/>
  <c r="H119" i="12"/>
  <c r="H56" i="16" s="1"/>
  <c r="H57" i="16" s="1"/>
  <c r="E119" i="12"/>
  <c r="E56" i="16" s="1"/>
  <c r="M119" i="10"/>
  <c r="M42" i="16" s="1"/>
  <c r="M43" i="16" s="1"/>
  <c r="J119" i="10"/>
  <c r="J42" i="16" s="1"/>
  <c r="J43" i="16" s="1"/>
  <c r="L119" i="10"/>
  <c r="L42" i="16" s="1"/>
  <c r="L43" i="16" s="1"/>
  <c r="N119" i="10"/>
  <c r="N42" i="16" s="1"/>
  <c r="N43" i="16" s="1"/>
  <c r="K119" i="10"/>
  <c r="K42" i="16" s="1"/>
  <c r="K43" i="16" s="1"/>
  <c r="I119" i="10"/>
  <c r="I42" i="16" s="1"/>
  <c r="I43" i="16" s="1"/>
  <c r="E119" i="10"/>
  <c r="E42" i="16" s="1"/>
  <c r="P119" i="10"/>
  <c r="P42" i="16" s="1"/>
  <c r="P43" i="16" s="1"/>
  <c r="H119" i="10"/>
  <c r="H42" i="16" s="1"/>
  <c r="H43" i="16" s="1"/>
  <c r="G119" i="10"/>
  <c r="G42" i="16" s="1"/>
  <c r="G43" i="16" s="1"/>
  <c r="O119" i="10"/>
  <c r="O42" i="16" s="1"/>
  <c r="O43" i="16" s="1"/>
  <c r="F119" i="10"/>
  <c r="F42" i="16" s="1"/>
  <c r="F43" i="16" s="1"/>
  <c r="E119" i="9"/>
  <c r="E35" i="16" s="1"/>
  <c r="I119" i="9"/>
  <c r="I35" i="16" s="1"/>
  <c r="I36" i="16" s="1"/>
  <c r="H119" i="9"/>
  <c r="H35" i="16" s="1"/>
  <c r="H36" i="16" s="1"/>
  <c r="M119" i="9"/>
  <c r="M35" i="16" s="1"/>
  <c r="M36" i="16" s="1"/>
  <c r="K119" i="9"/>
  <c r="K35" i="16" s="1"/>
  <c r="K36" i="16" s="1"/>
  <c r="L119" i="9"/>
  <c r="L35" i="16" s="1"/>
  <c r="L36" i="16" s="1"/>
  <c r="P119" i="9"/>
  <c r="P35" i="16" s="1"/>
  <c r="P36" i="16" s="1"/>
  <c r="O119" i="9"/>
  <c r="O35" i="16" s="1"/>
  <c r="O36" i="16" s="1"/>
  <c r="G119" i="9"/>
  <c r="G35" i="16" s="1"/>
  <c r="G36" i="16" s="1"/>
  <c r="F119" i="9"/>
  <c r="F35" i="16" s="1"/>
  <c r="F36" i="16" s="1"/>
  <c r="N119" i="9"/>
  <c r="N35" i="16" s="1"/>
  <c r="N36" i="16" s="1"/>
  <c r="K119" i="8"/>
  <c r="K28" i="16" s="1"/>
  <c r="K29" i="16" s="1"/>
  <c r="O119" i="8"/>
  <c r="O28" i="16" s="1"/>
  <c r="O29" i="16" s="1"/>
  <c r="M119" i="8"/>
  <c r="M28" i="16" s="1"/>
  <c r="M29" i="16" s="1"/>
  <c r="J119" i="8"/>
  <c r="J28" i="16" s="1"/>
  <c r="J29" i="16" s="1"/>
  <c r="F119" i="8"/>
  <c r="F28" i="16" s="1"/>
  <c r="F29" i="16" s="1"/>
  <c r="E119" i="8"/>
  <c r="E28" i="16" s="1"/>
  <c r="P119" i="8"/>
  <c r="P28" i="16" s="1"/>
  <c r="P29" i="16" s="1"/>
  <c r="G119" i="8"/>
  <c r="G28" i="16" s="1"/>
  <c r="G29" i="16" s="1"/>
  <c r="L119" i="8"/>
  <c r="L28" i="16" s="1"/>
  <c r="L29" i="16" s="1"/>
  <c r="H119" i="8"/>
  <c r="H28" i="16" s="1"/>
  <c r="H29" i="16" s="1"/>
  <c r="N119" i="8"/>
  <c r="N28" i="16" s="1"/>
  <c r="N29" i="16" s="1"/>
  <c r="F120" i="14"/>
  <c r="H120" i="13"/>
  <c r="M120" i="13"/>
  <c r="I120" i="13"/>
  <c r="M120" i="12"/>
  <c r="P120" i="12"/>
  <c r="O120" i="12"/>
  <c r="J120" i="10"/>
  <c r="L120" i="10"/>
  <c r="K120" i="10"/>
  <c r="I120" i="10"/>
  <c r="G120" i="10"/>
  <c r="I120" i="9"/>
  <c r="J120" i="9"/>
  <c r="L120" i="9"/>
  <c r="F120" i="9"/>
  <c r="N119" i="7"/>
  <c r="N21" i="16" s="1"/>
  <c r="N22" i="16" s="1"/>
  <c r="K119" i="7"/>
  <c r="K21" i="16" s="1"/>
  <c r="K22" i="16" s="1"/>
  <c r="J119" i="7"/>
  <c r="J21" i="16" s="1"/>
  <c r="J22" i="16" s="1"/>
  <c r="P119" i="7"/>
  <c r="P21" i="16" s="1"/>
  <c r="P22" i="16" s="1"/>
  <c r="G119" i="7"/>
  <c r="G21" i="16" s="1"/>
  <c r="G22" i="16" s="1"/>
  <c r="H119" i="7"/>
  <c r="H21" i="16" s="1"/>
  <c r="H22" i="16" s="1"/>
  <c r="F119" i="7"/>
  <c r="F21" i="16" s="1"/>
  <c r="F22" i="16" s="1"/>
  <c r="L119" i="7"/>
  <c r="L21" i="16" s="1"/>
  <c r="L22" i="16" s="1"/>
  <c r="M119" i="7"/>
  <c r="M21" i="16" s="1"/>
  <c r="M22" i="16" s="1"/>
  <c r="O119" i="7"/>
  <c r="O21" i="16" s="1"/>
  <c r="O22" i="16" s="1"/>
  <c r="I119" i="7"/>
  <c r="I21" i="16" s="1"/>
  <c r="I22" i="16" s="1"/>
  <c r="E119" i="7"/>
  <c r="E21" i="16" s="1"/>
  <c r="E25" i="6"/>
  <c r="K18" i="6"/>
  <c r="E23" i="6"/>
  <c r="H22" i="6"/>
  <c r="L22" i="6"/>
  <c r="P22" i="6"/>
  <c r="I23" i="6"/>
  <c r="M23" i="6"/>
  <c r="F24" i="6"/>
  <c r="J24" i="6"/>
  <c r="N24" i="6"/>
  <c r="G25" i="6"/>
  <c r="K25" i="6"/>
  <c r="O25" i="6"/>
  <c r="E16" i="6"/>
  <c r="I16" i="6"/>
  <c r="O18" i="6"/>
  <c r="E24" i="6"/>
  <c r="I22" i="6"/>
  <c r="M22" i="6"/>
  <c r="F23" i="6"/>
  <c r="J23" i="6"/>
  <c r="N23" i="6"/>
  <c r="G24" i="6"/>
  <c r="K24" i="6"/>
  <c r="O24" i="6"/>
  <c r="H25" i="6"/>
  <c r="L25" i="6"/>
  <c r="P25" i="6"/>
  <c r="M16" i="6"/>
  <c r="F22" i="6"/>
  <c r="J22" i="6"/>
  <c r="N22" i="6"/>
  <c r="G23" i="6"/>
  <c r="K23" i="6"/>
  <c r="O23" i="6"/>
  <c r="H24" i="6"/>
  <c r="L24" i="6"/>
  <c r="P24" i="6"/>
  <c r="I25" i="6"/>
  <c r="M25" i="6"/>
  <c r="G18" i="6"/>
  <c r="E22" i="6"/>
  <c r="G22" i="6"/>
  <c r="K22" i="6"/>
  <c r="H23" i="6"/>
  <c r="L23" i="6"/>
  <c r="I24" i="6"/>
  <c r="F25" i="6"/>
  <c r="J25" i="6"/>
  <c r="K16" i="6"/>
  <c r="I18" i="6"/>
  <c r="E18" i="6"/>
  <c r="G16" i="6"/>
  <c r="O16" i="6"/>
  <c r="M18" i="6"/>
  <c r="F17" i="6"/>
  <c r="J17" i="6"/>
  <c r="N17" i="6"/>
  <c r="H19" i="6"/>
  <c r="L19" i="6"/>
  <c r="P19" i="6"/>
  <c r="E19" i="6"/>
  <c r="F16" i="6"/>
  <c r="J16" i="6"/>
  <c r="N16" i="6"/>
  <c r="G17" i="6"/>
  <c r="K17" i="6"/>
  <c r="O17" i="6"/>
  <c r="H18" i="6"/>
  <c r="L18" i="6"/>
  <c r="P18" i="6"/>
  <c r="I19" i="6"/>
  <c r="M19" i="6"/>
  <c r="H17" i="6"/>
  <c r="L17" i="6"/>
  <c r="P17" i="6"/>
  <c r="F19" i="6"/>
  <c r="J19" i="6"/>
  <c r="N19" i="6"/>
  <c r="E17" i="6"/>
  <c r="H16" i="6"/>
  <c r="L16" i="6"/>
  <c r="I17" i="6"/>
  <c r="F18" i="6"/>
  <c r="J18" i="6"/>
  <c r="G19" i="6"/>
  <c r="K19" i="6"/>
  <c r="I10" i="6"/>
  <c r="O12" i="6"/>
  <c r="M10" i="6"/>
  <c r="G12" i="6"/>
  <c r="K12" i="6"/>
  <c r="K10" i="6"/>
  <c r="I12" i="6"/>
  <c r="G10" i="6"/>
  <c r="O10" i="6"/>
  <c r="M12" i="6"/>
  <c r="E13" i="6"/>
  <c r="F11" i="6"/>
  <c r="J11" i="6"/>
  <c r="N11" i="6"/>
  <c r="H13" i="6"/>
  <c r="L13" i="6"/>
  <c r="P13" i="6"/>
  <c r="E10" i="6"/>
  <c r="F10" i="6"/>
  <c r="J10" i="6"/>
  <c r="N10" i="6"/>
  <c r="G11" i="6"/>
  <c r="K11" i="6"/>
  <c r="O11" i="6"/>
  <c r="H12" i="6"/>
  <c r="L12" i="6"/>
  <c r="P12" i="6"/>
  <c r="I13" i="6"/>
  <c r="M13" i="6"/>
  <c r="E11" i="6"/>
  <c r="H11" i="6"/>
  <c r="L11" i="6"/>
  <c r="P11" i="6"/>
  <c r="F13" i="6"/>
  <c r="J13" i="6"/>
  <c r="N13" i="6"/>
  <c r="E12" i="6"/>
  <c r="H10" i="6"/>
  <c r="L10" i="6"/>
  <c r="I11" i="6"/>
  <c r="F12" i="6"/>
  <c r="J12" i="6"/>
  <c r="G13" i="6"/>
  <c r="K13" i="6"/>
  <c r="F4" i="6"/>
  <c r="N4" i="6"/>
  <c r="J6" i="6"/>
  <c r="H4" i="6"/>
  <c r="P4" i="6"/>
  <c r="L6" i="6"/>
  <c r="J4" i="6"/>
  <c r="F6" i="6"/>
  <c r="N6" i="6"/>
  <c r="L4" i="6"/>
  <c r="H6" i="6"/>
  <c r="P6" i="6"/>
  <c r="H5" i="6"/>
  <c r="L5" i="6"/>
  <c r="P5" i="6"/>
  <c r="H7" i="6"/>
  <c r="L7" i="6"/>
  <c r="P7" i="6"/>
  <c r="E4" i="6"/>
  <c r="I4" i="6"/>
  <c r="M4" i="6"/>
  <c r="E5" i="6"/>
  <c r="I5" i="6"/>
  <c r="M5" i="6"/>
  <c r="E6" i="6"/>
  <c r="I6" i="6"/>
  <c r="M6" i="6"/>
  <c r="E7" i="6"/>
  <c r="I7" i="6"/>
  <c r="M7" i="6"/>
  <c r="F5" i="6"/>
  <c r="J5" i="6"/>
  <c r="N5" i="6"/>
  <c r="F7" i="6"/>
  <c r="J7" i="6"/>
  <c r="N7" i="6"/>
  <c r="G4" i="6"/>
  <c r="K4" i="6"/>
  <c r="G5" i="6"/>
  <c r="K5" i="6"/>
  <c r="G6" i="6"/>
  <c r="K6" i="6"/>
  <c r="G7" i="6"/>
  <c r="K7" i="6"/>
  <c r="M120" i="9" l="1"/>
  <c r="Q119" i="12"/>
  <c r="R119" i="12" s="1"/>
  <c r="M120" i="8"/>
  <c r="N120" i="12"/>
  <c r="F120" i="12"/>
  <c r="H120" i="10"/>
  <c r="M120" i="10"/>
  <c r="K120" i="12"/>
  <c r="O120" i="9"/>
  <c r="P120" i="10"/>
  <c r="L120" i="13"/>
  <c r="I120" i="8"/>
  <c r="Q119" i="9"/>
  <c r="R119" i="9" s="1"/>
  <c r="Q119" i="10"/>
  <c r="R119" i="10" s="1"/>
  <c r="N120" i="10"/>
  <c r="F120" i="10"/>
  <c r="Q120" i="10" s="1"/>
  <c r="R120" i="10" s="1"/>
  <c r="E120" i="13"/>
  <c r="L81" i="16"/>
  <c r="Q80" i="16" s="1"/>
  <c r="E120" i="10"/>
  <c r="O120" i="10"/>
  <c r="K120" i="8"/>
  <c r="O120" i="8"/>
  <c r="H120" i="8"/>
  <c r="E120" i="8"/>
  <c r="F120" i="8"/>
  <c r="G120" i="8"/>
  <c r="J120" i="8"/>
  <c r="Q119" i="8"/>
  <c r="R119" i="8" s="1"/>
  <c r="Q120" i="15"/>
  <c r="R120" i="15" s="1"/>
  <c r="O120" i="14"/>
  <c r="G120" i="14"/>
  <c r="N120" i="13"/>
  <c r="O120" i="13"/>
  <c r="G120" i="13"/>
  <c r="K120" i="13"/>
  <c r="P120" i="13"/>
  <c r="M120" i="14"/>
  <c r="E120" i="14"/>
  <c r="I120" i="14"/>
  <c r="J120" i="14"/>
  <c r="L120" i="14"/>
  <c r="K120" i="14"/>
  <c r="Q119" i="14"/>
  <c r="R119" i="14" s="1"/>
  <c r="P120" i="14"/>
  <c r="J120" i="13"/>
  <c r="F120" i="13"/>
  <c r="Q63" i="16"/>
  <c r="R63" i="16" s="1"/>
  <c r="Q119" i="13"/>
  <c r="R119" i="13" s="1"/>
  <c r="H120" i="14"/>
  <c r="E71" i="16"/>
  <c r="Q71" i="16" s="1"/>
  <c r="R71" i="16" s="1"/>
  <c r="E73" i="16" s="1"/>
  <c r="L73" i="16" s="1"/>
  <c r="Q70" i="16"/>
  <c r="R70" i="16" s="1"/>
  <c r="N120" i="14"/>
  <c r="Q64" i="16"/>
  <c r="R64" i="16" s="1"/>
  <c r="E66" i="16" s="1"/>
  <c r="L66" i="16" s="1"/>
  <c r="E120" i="12"/>
  <c r="E57" i="16"/>
  <c r="Q57" i="16" s="1"/>
  <c r="R57" i="16" s="1"/>
  <c r="E59" i="16" s="1"/>
  <c r="L59" i="16" s="1"/>
  <c r="Q56" i="16"/>
  <c r="R56" i="16" s="1"/>
  <c r="H120" i="12"/>
  <c r="I120" i="12"/>
  <c r="G120" i="12"/>
  <c r="J120" i="12"/>
  <c r="L120" i="12"/>
  <c r="E43" i="16"/>
  <c r="Q43" i="16" s="1"/>
  <c r="R43" i="16" s="1"/>
  <c r="E45" i="16" s="1"/>
  <c r="L45" i="16" s="1"/>
  <c r="Q42" i="16"/>
  <c r="R42" i="16" s="1"/>
  <c r="E36" i="16"/>
  <c r="Q36" i="16" s="1"/>
  <c r="R36" i="16" s="1"/>
  <c r="E38" i="16" s="1"/>
  <c r="L38" i="16" s="1"/>
  <c r="Q35" i="16"/>
  <c r="R35" i="16" s="1"/>
  <c r="G120" i="9"/>
  <c r="K120" i="9"/>
  <c r="N120" i="9"/>
  <c r="P120" i="9"/>
  <c r="H120" i="9"/>
  <c r="E120" i="9"/>
  <c r="L120" i="8"/>
  <c r="N120" i="8"/>
  <c r="P120" i="8"/>
  <c r="E29" i="16"/>
  <c r="Q29" i="16" s="1"/>
  <c r="R29" i="16" s="1"/>
  <c r="E31" i="16" s="1"/>
  <c r="L31" i="16" s="1"/>
  <c r="Q28" i="16"/>
  <c r="R28" i="16" s="1"/>
  <c r="E22" i="16"/>
  <c r="Q22" i="16" s="1"/>
  <c r="R22" i="16" s="1"/>
  <c r="E24" i="16" s="1"/>
  <c r="L24" i="16" s="1"/>
  <c r="Q21" i="16"/>
  <c r="R21" i="16" s="1"/>
  <c r="K120" i="7"/>
  <c r="M120" i="7"/>
  <c r="N120" i="7"/>
  <c r="E120" i="7"/>
  <c r="L120" i="7"/>
  <c r="P120" i="7"/>
  <c r="I120" i="7"/>
  <c r="J120" i="7"/>
  <c r="O120" i="7"/>
  <c r="H120" i="7"/>
  <c r="G120" i="7"/>
  <c r="Q119" i="7"/>
  <c r="R119" i="7" s="1"/>
  <c r="F120" i="7"/>
  <c r="O81" i="6"/>
  <c r="O7" i="16" s="1"/>
  <c r="O10" i="16" s="1"/>
  <c r="I81" i="6"/>
  <c r="I7" i="16" s="1"/>
  <c r="I10" i="16" s="1"/>
  <c r="P83" i="6"/>
  <c r="O83" i="6"/>
  <c r="N83" i="6"/>
  <c r="M83" i="6"/>
  <c r="L83" i="6"/>
  <c r="K83" i="6"/>
  <c r="J83" i="6"/>
  <c r="I83" i="6"/>
  <c r="H83" i="6"/>
  <c r="G83" i="6"/>
  <c r="F83" i="6"/>
  <c r="E83" i="6"/>
  <c r="E9" i="16" s="1"/>
  <c r="L46" i="16" l="1"/>
  <c r="Q45" i="16" s="1"/>
  <c r="L74" i="16"/>
  <c r="R73" i="16" s="1"/>
  <c r="L67" i="16"/>
  <c r="Q66" i="16"/>
  <c r="L60" i="16"/>
  <c r="Q59" i="16" s="1"/>
  <c r="Q120" i="9"/>
  <c r="R120" i="9" s="1"/>
  <c r="Q120" i="12"/>
  <c r="R120" i="12" s="1"/>
  <c r="L39" i="16"/>
  <c r="Q38" i="16" s="1"/>
  <c r="Q120" i="8"/>
  <c r="R120" i="8" s="1"/>
  <c r="L32" i="16"/>
  <c r="R31" i="16" s="1"/>
  <c r="L25" i="16"/>
  <c r="Q24" i="16" s="1"/>
  <c r="Q120" i="13"/>
  <c r="R120" i="13" s="1"/>
  <c r="Q120" i="14"/>
  <c r="R120" i="14" s="1"/>
  <c r="E12" i="16"/>
  <c r="M86" i="6"/>
  <c r="M9" i="16"/>
  <c r="M12" i="16" s="1"/>
  <c r="F86" i="6"/>
  <c r="F9" i="16"/>
  <c r="F12" i="16" s="1"/>
  <c r="J86" i="6"/>
  <c r="J9" i="16"/>
  <c r="J12" i="16" s="1"/>
  <c r="N86" i="6"/>
  <c r="N9" i="16"/>
  <c r="N12" i="16" s="1"/>
  <c r="G86" i="6"/>
  <c r="G9" i="16"/>
  <c r="G12" i="16" s="1"/>
  <c r="K86" i="6"/>
  <c r="K9" i="16"/>
  <c r="K12" i="16" s="1"/>
  <c r="O86" i="6"/>
  <c r="O9" i="16"/>
  <c r="O12" i="16" s="1"/>
  <c r="H86" i="6"/>
  <c r="H9" i="16"/>
  <c r="H12" i="16" s="1"/>
  <c r="L86" i="6"/>
  <c r="L9" i="16"/>
  <c r="L12" i="16" s="1"/>
  <c r="P86" i="6"/>
  <c r="P9" i="16"/>
  <c r="P12" i="16" s="1"/>
  <c r="I86" i="6"/>
  <c r="I9" i="16"/>
  <c r="I12" i="16" s="1"/>
  <c r="Q120" i="7"/>
  <c r="R120" i="7" s="1"/>
  <c r="E81" i="6"/>
  <c r="M81" i="6"/>
  <c r="G81" i="6"/>
  <c r="K81" i="6"/>
  <c r="H81" i="6"/>
  <c r="L81" i="6"/>
  <c r="P81" i="6"/>
  <c r="J81" i="6"/>
  <c r="N81" i="6"/>
  <c r="F81" i="6"/>
  <c r="F7" i="16" s="1"/>
  <c r="F10" i="16" s="1"/>
  <c r="I84" i="6"/>
  <c r="I82" i="6"/>
  <c r="O84" i="6"/>
  <c r="O82" i="6"/>
  <c r="E86" i="6"/>
  <c r="Q86" i="6" s="1"/>
  <c r="R86" i="6" s="1"/>
  <c r="Q83" i="6"/>
  <c r="R83" i="6" s="1"/>
  <c r="P84" i="6" l="1"/>
  <c r="P7" i="16"/>
  <c r="P10" i="16" s="1"/>
  <c r="O85" i="6"/>
  <c r="O8" i="16"/>
  <c r="O11" i="16" s="1"/>
  <c r="L84" i="6"/>
  <c r="L7" i="16"/>
  <c r="L10" i="16" s="1"/>
  <c r="N82" i="6"/>
  <c r="N7" i="16"/>
  <c r="N10" i="16" s="1"/>
  <c r="H84" i="6"/>
  <c r="H7" i="16"/>
  <c r="H10" i="16" s="1"/>
  <c r="E84" i="6"/>
  <c r="E7" i="16"/>
  <c r="Q9" i="16"/>
  <c r="R9" i="16" s="1"/>
  <c r="G82" i="6"/>
  <c r="G7" i="16"/>
  <c r="G10" i="16" s="1"/>
  <c r="M84" i="6"/>
  <c r="M7" i="16"/>
  <c r="M10" i="16" s="1"/>
  <c r="I85" i="6"/>
  <c r="I8" i="16"/>
  <c r="I11" i="16" s="1"/>
  <c r="J82" i="6"/>
  <c r="J7" i="16"/>
  <c r="J10" i="16" s="1"/>
  <c r="K84" i="6"/>
  <c r="K7" i="16"/>
  <c r="K10" i="16" s="1"/>
  <c r="Q12" i="16"/>
  <c r="R12" i="16" s="1"/>
  <c r="E17" i="16" s="1"/>
  <c r="L17" i="16" s="1"/>
  <c r="M82" i="6"/>
  <c r="G84" i="6"/>
  <c r="K82" i="6"/>
  <c r="E82" i="6"/>
  <c r="N84" i="6"/>
  <c r="P82" i="6"/>
  <c r="J84" i="6"/>
  <c r="Q81" i="6"/>
  <c r="R81" i="6" s="1"/>
  <c r="L82" i="6"/>
  <c r="H82" i="6"/>
  <c r="F82" i="6"/>
  <c r="F84" i="6"/>
  <c r="L18" i="16" l="1"/>
  <c r="Q17" i="16" s="1"/>
  <c r="E85" i="6"/>
  <c r="E8" i="16"/>
  <c r="J85" i="6"/>
  <c r="J8" i="16"/>
  <c r="J11" i="16" s="1"/>
  <c r="E10" i="16"/>
  <c r="Q10" i="16" s="1"/>
  <c r="R10" i="16" s="1"/>
  <c r="Q7" i="16"/>
  <c r="R7" i="16" s="1"/>
  <c r="F85" i="6"/>
  <c r="F8" i="16"/>
  <c r="F11" i="16" s="1"/>
  <c r="K85" i="6"/>
  <c r="K8" i="16"/>
  <c r="K11" i="16" s="1"/>
  <c r="N85" i="6"/>
  <c r="N8" i="16"/>
  <c r="N11" i="16" s="1"/>
  <c r="H85" i="6"/>
  <c r="H8" i="16"/>
  <c r="H11" i="16" s="1"/>
  <c r="P85" i="6"/>
  <c r="P8" i="16"/>
  <c r="P11" i="16" s="1"/>
  <c r="G85" i="6"/>
  <c r="G8" i="16"/>
  <c r="G11" i="16" s="1"/>
  <c r="L85" i="6"/>
  <c r="L8" i="16"/>
  <c r="L11" i="16" s="1"/>
  <c r="M85" i="6"/>
  <c r="M8" i="16"/>
  <c r="M11" i="16" s="1"/>
  <c r="Q84" i="6"/>
  <c r="R84" i="6" s="1"/>
  <c r="Q82" i="6"/>
  <c r="R82" i="6" s="1"/>
  <c r="Q85" i="6" l="1"/>
  <c r="R85" i="6" s="1"/>
  <c r="Q8" i="16"/>
  <c r="R8" i="16" s="1"/>
  <c r="E11" i="16"/>
  <c r="Q11" i="16" s="1"/>
  <c r="R11" i="16" s="1"/>
  <c r="E14" i="16" s="1"/>
  <c r="L14" i="16" s="1"/>
  <c r="L15" i="16" l="1"/>
</calcChain>
</file>

<file path=xl/sharedStrings.xml><?xml version="1.0" encoding="utf-8"?>
<sst xmlns="http://schemas.openxmlformats.org/spreadsheetml/2006/main" count="2285" uniqueCount="226">
  <si>
    <t xml:space="preserve">BM </t>
  </si>
  <si>
    <t>QTD</t>
  </si>
  <si>
    <t>SM</t>
  </si>
  <si>
    <t>MM</t>
  </si>
  <si>
    <t>QM</t>
  </si>
  <si>
    <t>TM</t>
  </si>
  <si>
    <t>PERIOD.</t>
  </si>
  <si>
    <t>TEMPO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</si>
  <si>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</si>
  <si>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</si>
  <si>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</si>
  <si>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</si>
  <si>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</si>
  <si>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</si>
  <si>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</si>
  <si>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</si>
  <si>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</si>
  <si>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</si>
  <si>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</si>
  <si>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</si>
  <si>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Horas/dia (30 dias)</t>
  </si>
  <si>
    <t>Aparelho de Janela</t>
  </si>
  <si>
    <t>Bebedouro</t>
  </si>
  <si>
    <t>Chiller</t>
  </si>
  <si>
    <t>Fancolete</t>
  </si>
  <si>
    <t>Torre de resfriamento</t>
  </si>
  <si>
    <t>Bombas de água gelada e de condensação</t>
  </si>
  <si>
    <t>Quadros de comando</t>
  </si>
  <si>
    <t>Rede de dutos de ar</t>
  </si>
  <si>
    <t>Rede de água gelada e de condensação</t>
  </si>
  <si>
    <t>Ventiladores / Exaustores</t>
  </si>
  <si>
    <t>Câmaras Frigoríficas</t>
  </si>
  <si>
    <t>EQUIPAMENTOS</t>
  </si>
  <si>
    <t>total de horas mecânica</t>
  </si>
  <si>
    <t>total de horas elétrica</t>
  </si>
  <si>
    <t>horas/dia mecânica</t>
  </si>
  <si>
    <t xml:space="preserve"> horas/dia elétrica</t>
  </si>
  <si>
    <t>total de horas</t>
  </si>
  <si>
    <t>média de horas</t>
  </si>
  <si>
    <t>AA</t>
  </si>
  <si>
    <t xml:space="preserve"> = B3/2</t>
  </si>
  <si>
    <t xml:space="preserve"> = B3/3</t>
  </si>
  <si>
    <t xml:space="preserve"> = B3/4</t>
  </si>
  <si>
    <t xml:space="preserve"> = B3/6</t>
  </si>
  <si>
    <t>CÁLCULO DE HORAS GASTAS EM MANUTENÇÃO PREVENTIVA POR MÊS</t>
  </si>
  <si>
    <t xml:space="preserve"> = B9/2</t>
  </si>
  <si>
    <t xml:space="preserve"> = B9/3</t>
  </si>
  <si>
    <t xml:space="preserve"> = B9/4</t>
  </si>
  <si>
    <t xml:space="preserve"> = B9/6</t>
  </si>
  <si>
    <t xml:space="preserve"> = B15/2</t>
  </si>
  <si>
    <t xml:space="preserve"> = B15/3</t>
  </si>
  <si>
    <t xml:space="preserve"> = B15/4</t>
  </si>
  <si>
    <t xml:space="preserve"> = B15/6</t>
  </si>
  <si>
    <t xml:space="preserve"> = B21/2</t>
  </si>
  <si>
    <t xml:space="preserve"> = B21/3</t>
  </si>
  <si>
    <t xml:space="preserve"> = B21/4</t>
  </si>
  <si>
    <t xml:space="preserve"> = B21/6</t>
  </si>
  <si>
    <t xml:space="preserve"> = B27/2</t>
  </si>
  <si>
    <t xml:space="preserve"> = B27/3</t>
  </si>
  <si>
    <t xml:space="preserve"> = B27/4</t>
  </si>
  <si>
    <t xml:space="preserve"> = B27/6</t>
  </si>
  <si>
    <t xml:space="preserve"> = B33/2</t>
  </si>
  <si>
    <t xml:space="preserve"> = B33/3</t>
  </si>
  <si>
    <t xml:space="preserve"> = B34/4</t>
  </si>
  <si>
    <t xml:space="preserve"> = B34/6</t>
  </si>
  <si>
    <t xml:space="preserve"> = B39/2</t>
  </si>
  <si>
    <t xml:space="preserve"> = B39/3</t>
  </si>
  <si>
    <t xml:space="preserve"> = B39/4</t>
  </si>
  <si>
    <t xml:space="preserve"> = B39/6</t>
  </si>
  <si>
    <t xml:space="preserve"> = B45/2</t>
  </si>
  <si>
    <t xml:space="preserve"> = B45/3</t>
  </si>
  <si>
    <t xml:space="preserve"> = B45/4</t>
  </si>
  <si>
    <t xml:space="preserve"> = B45/6</t>
  </si>
  <si>
    <t xml:space="preserve"> = B51/2</t>
  </si>
  <si>
    <t xml:space="preserve"> = B51/3</t>
  </si>
  <si>
    <t xml:space="preserve"> = B51/4</t>
  </si>
  <si>
    <t xml:space="preserve"> = B51/6</t>
  </si>
  <si>
    <t xml:space="preserve"> = B57/2</t>
  </si>
  <si>
    <t xml:space="preserve"> = B57/3</t>
  </si>
  <si>
    <t xml:space="preserve"> = B57/4</t>
  </si>
  <si>
    <t xml:space="preserve"> = B57/6</t>
  </si>
  <si>
    <t xml:space="preserve"> = B63/2</t>
  </si>
  <si>
    <t xml:space="preserve"> = B63/3</t>
  </si>
  <si>
    <t xml:space="preserve"> = B63/4</t>
  </si>
  <si>
    <t xml:space="preserve"> = B63/6</t>
  </si>
  <si>
    <t xml:space="preserve"> = B69/2</t>
  </si>
  <si>
    <t xml:space="preserve"> = B69/3</t>
  </si>
  <si>
    <t xml:space="preserve"> = B69/4</t>
  </si>
  <si>
    <t xml:space="preserve"> = B69/6</t>
  </si>
  <si>
    <t xml:space="preserve"> = B76/6</t>
  </si>
  <si>
    <t xml:space="preserve"> = B78/6</t>
  </si>
  <si>
    <t>Banheiros</t>
  </si>
  <si>
    <t>Lajes</t>
  </si>
  <si>
    <t>Telhados</t>
  </si>
  <si>
    <t>Rede de comando elétrico do sistema de gases medicinais</t>
  </si>
  <si>
    <t>Transformador de potência</t>
  </si>
  <si>
    <t>Cabine Primária</t>
  </si>
  <si>
    <t>Gerador</t>
  </si>
  <si>
    <t>Regulador de velocidade</t>
  </si>
  <si>
    <t>Carregador de bateria</t>
  </si>
  <si>
    <t>Sistema de controle automático (USCA)</t>
  </si>
  <si>
    <t>Retificador e inversor</t>
  </si>
  <si>
    <t>Rede AC e DC</t>
  </si>
  <si>
    <t>Ganhos e sincronismo</t>
  </si>
  <si>
    <t>Quadro de força</t>
  </si>
  <si>
    <t>Quadro de comando</t>
  </si>
  <si>
    <t>Quadro de média tensão</t>
  </si>
  <si>
    <t>Quadro de transferência automática</t>
  </si>
  <si>
    <t>Quadro geral de baixa tensão</t>
  </si>
  <si>
    <t>Rede de eletroduto e eletrocalha</t>
  </si>
  <si>
    <t>Rede de conexões e fiação elétrica</t>
  </si>
  <si>
    <t>Rede de iluminação e tomadas</t>
  </si>
  <si>
    <t>Sistema de iluminação de emergência</t>
  </si>
  <si>
    <t xml:space="preserve"> = B75/2</t>
  </si>
  <si>
    <t xml:space="preserve"> = B75/3</t>
  </si>
  <si>
    <t xml:space="preserve"> = B75/4</t>
  </si>
  <si>
    <t xml:space="preserve"> = B75/6</t>
  </si>
  <si>
    <t xml:space="preserve"> = B81/2</t>
  </si>
  <si>
    <t xml:space="preserve"> = B81/3</t>
  </si>
  <si>
    <t xml:space="preserve"> = B81/4</t>
  </si>
  <si>
    <t xml:space="preserve"> = B81/6</t>
  </si>
  <si>
    <t xml:space="preserve"> = B87/2</t>
  </si>
  <si>
    <t xml:space="preserve"> = B87/3</t>
  </si>
  <si>
    <t xml:space="preserve"> = B87/4</t>
  </si>
  <si>
    <t xml:space="preserve"> = B87/6</t>
  </si>
  <si>
    <t xml:space="preserve"> = B93/2</t>
  </si>
  <si>
    <t xml:space="preserve"> = B93/3</t>
  </si>
  <si>
    <t xml:space="preserve"> = B93/4</t>
  </si>
  <si>
    <t xml:space="preserve"> = B93/6</t>
  </si>
  <si>
    <t xml:space="preserve"> = B99/2</t>
  </si>
  <si>
    <t xml:space="preserve"> = B99/3</t>
  </si>
  <si>
    <t xml:space="preserve"> = B99/4</t>
  </si>
  <si>
    <t xml:space="preserve"> = B99/6</t>
  </si>
  <si>
    <t xml:space="preserve"> = B105/2</t>
  </si>
  <si>
    <t xml:space="preserve"> = B105/3</t>
  </si>
  <si>
    <t xml:space="preserve"> = B105/4</t>
  </si>
  <si>
    <t xml:space="preserve"> = B105/6</t>
  </si>
  <si>
    <t xml:space="preserve"> = B111/2</t>
  </si>
  <si>
    <t xml:space="preserve"> = B111/3</t>
  </si>
  <si>
    <t xml:space="preserve"> = B111/4</t>
  </si>
  <si>
    <t xml:space="preserve"> = B111/6</t>
  </si>
  <si>
    <t>Horas/dia elétrica (30 dias)</t>
  </si>
  <si>
    <t>Boiler</t>
  </si>
  <si>
    <t xml:space="preserve">Caldeiras </t>
  </si>
  <si>
    <t>Bombas das Caldeiras</t>
  </si>
  <si>
    <t>Rede de distribuição das caldeiras</t>
  </si>
  <si>
    <t>Tanque de condensado</t>
  </si>
  <si>
    <t>SPDA / Aterramento</t>
  </si>
  <si>
    <t>Bombas do sistema de combate ao incêndio</t>
  </si>
  <si>
    <t>Extintores de Água sob pressão</t>
  </si>
  <si>
    <t>Extintores de dióxido de carbono (CO2)</t>
  </si>
  <si>
    <t>Extintores de pó químico</t>
  </si>
  <si>
    <t>Rede de hidrantes</t>
  </si>
  <si>
    <t>Central de Alarme de Incêndio</t>
  </si>
  <si>
    <t>Central de Ar Comprimido</t>
  </si>
  <si>
    <t>Central de Vácuo</t>
  </si>
  <si>
    <t>Rede de Gases Medicinais</t>
  </si>
  <si>
    <t>Bombas - Sistema Hidráulico</t>
  </si>
  <si>
    <t>Reservatórios / Caixas d'Água</t>
  </si>
  <si>
    <t>Cavalete de entrada da água</t>
  </si>
  <si>
    <t>Rede de Esgoto</t>
  </si>
  <si>
    <t>Rede de Água Fria</t>
  </si>
  <si>
    <t>Caixas de Inspeção (gordura / esgoto)</t>
  </si>
  <si>
    <t>Banco de Baterias</t>
  </si>
  <si>
    <t>Cabine do elevador (interna e externa)</t>
  </si>
  <si>
    <t xml:space="preserve">Sala de máquinas </t>
  </si>
  <si>
    <t>Parte superior da Cabine</t>
  </si>
  <si>
    <t>Poço</t>
  </si>
  <si>
    <t xml:space="preserve">SISTEMA DE AR CONDICIONADO / REFRIGERAÇÃO / VENTILAÇÃO E EXAUSTÃO </t>
  </si>
  <si>
    <t>SISTEMA ELÉTRICO</t>
  </si>
  <si>
    <t>SISTEMA DE ÁGUA QUENTE E VAPOR</t>
  </si>
  <si>
    <t>SISTEMA DE PROTEÇÃO DE DESCARGAS ATMOSFÉRICAS (SPDA)</t>
  </si>
  <si>
    <t>SISTEMA DE COMBATE A INCÊNDIO</t>
  </si>
  <si>
    <t>SISTEMA DE AR COMPRIMIDO E VÁCUO</t>
  </si>
  <si>
    <t>SISTEMAS HIDROSSANITÁRIOS</t>
  </si>
  <si>
    <t>SISTEMA DE ELEVADORES E MONTA CARGAS</t>
  </si>
  <si>
    <t>Rede de Captação de Águas Pluviais</t>
  </si>
  <si>
    <t>Chuveiros / Duchas</t>
  </si>
  <si>
    <t>Cálculo da quantidade necessária de mecânicos de refrigeração</t>
  </si>
  <si>
    <t>horas/dia produtiva =</t>
  </si>
  <si>
    <t>Cálculo da quantidade necessária de eletricistas de comando (HVAC)</t>
  </si>
  <si>
    <t>média horas/dia mecânica =</t>
  </si>
  <si>
    <t>média horas/dia elétrica =</t>
  </si>
  <si>
    <t xml:space="preserve">Cálculo da quantidade necessária de eletricistas </t>
  </si>
  <si>
    <t>Cálculo da quantidade necessária de mecânicos / operadores</t>
  </si>
  <si>
    <t>Cálculo da quantidade necessária de técnicos</t>
  </si>
  <si>
    <t>média horas/dia =</t>
  </si>
  <si>
    <t>média horas/dia civil =</t>
  </si>
  <si>
    <t>Horas/dia civil (30 dias)</t>
  </si>
  <si>
    <t>Horas/dia gasista (30 dias)</t>
  </si>
  <si>
    <t>média horas/dia gasista =</t>
  </si>
  <si>
    <t>Cálculo da quantidade necessária de técnico gasista</t>
  </si>
  <si>
    <t xml:space="preserve">Cálculo da quantidade necessária de bombeiro hidráulico </t>
  </si>
  <si>
    <t>média horas/dia  =</t>
  </si>
  <si>
    <t>Cálculo da quantidade necessária de eletromecânicos</t>
  </si>
  <si>
    <t>CÁLCULO DA EQUIPE DE MANUTENÇÃO (Previsão)</t>
  </si>
  <si>
    <t>acréscimo de corretivas (40%) =</t>
  </si>
  <si>
    <t xml:space="preserve"> horas/dia por horas produtivas =</t>
  </si>
  <si>
    <t>Cálculo da quantidade necessária de civil ( pedreiros / marceneiros / pintores / artifices)</t>
  </si>
  <si>
    <t>Horas/dia  (30 dias)</t>
  </si>
  <si>
    <t xml:space="preserve">total de postos (P) = </t>
  </si>
  <si>
    <t xml:space="preserve">total de mecânicos (P x 4) = </t>
  </si>
  <si>
    <t xml:space="preserve"> acréscimo de corretivas (40%) =</t>
  </si>
  <si>
    <t xml:space="preserve">total de eletricistas (P x 4) = </t>
  </si>
  <si>
    <t xml:space="preserve">total de Mecânicos/Operadores de Caldeiras (P x 4) = </t>
  </si>
  <si>
    <t xml:space="preserve">total de técnicos (P x 4) = </t>
  </si>
  <si>
    <t xml:space="preserve">ESCALA :  </t>
  </si>
  <si>
    <t>12 x 36</t>
  </si>
  <si>
    <t xml:space="preserve">total de CIVIL (P x 4) = </t>
  </si>
  <si>
    <t>total de eletromecânicos        (P x 4) =</t>
  </si>
  <si>
    <t xml:space="preserve">total de bombeiro hidráulico (P x 4) = </t>
  </si>
  <si>
    <t>total de técnico gasista            (P x 4) =</t>
  </si>
  <si>
    <r>
      <t xml:space="preserve">SISTEMA CIVIL </t>
    </r>
    <r>
      <rPr>
        <b/>
        <sz val="14"/>
        <color rgb="FFFF0000"/>
        <rFont val="Calibri"/>
        <family val="2"/>
        <scheme val="minor"/>
      </rPr>
      <t>(ver Nota no final da planilha)</t>
    </r>
  </si>
  <si>
    <t xml:space="preserve">Nota: </t>
  </si>
  <si>
    <t>Essas demandas são muito variáveis por tipo de atividade e se houver um histórico será possível quantificar mais precisamente a equipe necessária.</t>
  </si>
  <si>
    <t>Nesse tipo de manutenção, além das preventivas há o surgimento de muitas manutenções por demanda, o que geralmente são a maior parte das OS emitidas.</t>
  </si>
  <si>
    <t>seu estado de conservação, usando o "bom senso", determinar a quantidade a mais de profissionais por atividade para um bom resultado na manutenção Civil.</t>
  </si>
  <si>
    <t>Caso não haja o histórico, o recomendável é ter ao menos um profissional por tipo de atividade na equipe, e conhecendo bem as instalações, a idade do prédio,</t>
  </si>
  <si>
    <t>Fan-Coil</t>
  </si>
  <si>
    <t>Split-System</t>
  </si>
  <si>
    <t>Self-Contained</t>
  </si>
  <si>
    <t>No-break</t>
  </si>
  <si>
    <r>
      <t xml:space="preserve">SISTEMA DE </t>
    </r>
    <r>
      <rPr>
        <b/>
        <i/>
        <sz val="14"/>
        <color theme="1"/>
        <rFont val="Calibri"/>
        <family val="2"/>
        <scheme val="minor"/>
      </rPr>
      <t>NO-BREAK</t>
    </r>
  </si>
  <si>
    <t>Total de horas necessárias para a manutenção</t>
  </si>
  <si>
    <t>No caso dos profissionais envolvidos na manutenção Civil, não podemos nos basear somente no número encontrado por tempo de OS preventiva.</t>
  </si>
  <si>
    <t xml:space="preserve">  Cálculo da distribuição de quantidades de equipamentos por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</si>
</sst>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4"/>
      <color rgb="FFFFFF00"/>
      <name val="Arial"/>
      <family val="2"/>
    </font>
    <font>
      <b/>
      <sz val="14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2">
    <xf numFmtId="0" fontId="0" fillId="0" borderId="0" xfId="0"/>
    <xf numFmtId="0" fontId="0" fillId="3" borderId="0" xfId="0" applyFill="1"/>
    <xf numFmtId="43" fontId="1" fillId="3" borderId="0" xfId="1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7" fillId="3" borderId="0" xfId="0" applyFont="1" applyFill="1"/>
    <xf numFmtId="0" fontId="7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vertical="center"/>
    </xf>
    <xf numFmtId="43" fontId="6" fillId="3" borderId="1" xfId="0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3" borderId="1" xfId="1" applyNumberFormat="1" applyFont="1" applyFill="1" applyBorder="1" applyAlignment="1">
      <alignment horizontal="right" vertical="center"/>
    </xf>
    <xf numFmtId="43" fontId="6" fillId="2" borderId="1" xfId="1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3" fontId="6" fillId="3" borderId="0" xfId="1" applyFont="1" applyFill="1" applyBorder="1" applyAlignment="1">
      <alignment horizontal="center" vertical="center"/>
    </xf>
    <xf numFmtId="43" fontId="6" fillId="3" borderId="0" xfId="0" applyNumberFormat="1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43" fontId="8" fillId="3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43" fontId="5" fillId="3" borderId="7" xfId="1" applyFont="1" applyFill="1" applyBorder="1" applyAlignment="1">
      <alignment horizontal="center" vertical="center"/>
    </xf>
    <xf numFmtId="43" fontId="8" fillId="3" borderId="11" xfId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0" xfId="0" applyFont="1" applyFill="1"/>
    <xf numFmtId="0" fontId="9" fillId="3" borderId="4" xfId="0" applyFont="1" applyFill="1" applyBorder="1"/>
    <xf numFmtId="2" fontId="5" fillId="3" borderId="0" xfId="0" applyNumberFormat="1" applyFont="1" applyFill="1"/>
    <xf numFmtId="0" fontId="0" fillId="3" borderId="4" xfId="0" applyFill="1" applyBorder="1"/>
    <xf numFmtId="0" fontId="0" fillId="3" borderId="18" xfId="0" applyFill="1" applyBorder="1"/>
    <xf numFmtId="0" fontId="0" fillId="3" borderId="15" xfId="0" applyFill="1" applyBorder="1"/>
    <xf numFmtId="0" fontId="3" fillId="3" borderId="0" xfId="0" applyFont="1" applyFill="1" applyAlignment="1">
      <alignment vertical="top"/>
    </xf>
    <xf numFmtId="0" fontId="3" fillId="3" borderId="4" xfId="0" applyFont="1" applyFill="1" applyBorder="1" applyAlignment="1">
      <alignment vertical="top"/>
    </xf>
    <xf numFmtId="0" fontId="5" fillId="3" borderId="18" xfId="0" applyFont="1" applyFill="1" applyBorder="1"/>
    <xf numFmtId="0" fontId="8" fillId="3" borderId="21" xfId="0" applyFont="1" applyFill="1" applyBorder="1" applyAlignment="1">
      <alignment horizontal="center" vertical="center"/>
    </xf>
    <xf numFmtId="43" fontId="8" fillId="3" borderId="22" xfId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left"/>
    </xf>
    <xf numFmtId="0" fontId="9" fillId="3" borderId="0" xfId="0" applyFont="1" applyFill="1"/>
    <xf numFmtId="0" fontId="4" fillId="4" borderId="26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43" fontId="5" fillId="3" borderId="21" xfId="1" applyFont="1" applyFill="1" applyBorder="1" applyAlignment="1">
      <alignment horizontal="center" vertical="center"/>
    </xf>
    <xf numFmtId="43" fontId="8" fillId="3" borderId="28" xfId="1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3" fontId="10" fillId="3" borderId="11" xfId="1" applyFont="1" applyFill="1" applyBorder="1" applyAlignment="1">
      <alignment horizontal="center" vertical="center"/>
    </xf>
    <xf numFmtId="164" fontId="6" fillId="5" borderId="1" xfId="1" applyNumberFormat="1" applyFont="1" applyFill="1" applyBorder="1" applyAlignment="1">
      <alignment horizontal="right" vertical="center"/>
    </xf>
    <xf numFmtId="43" fontId="6" fillId="5" borderId="1" xfId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43" fontId="6" fillId="3" borderId="19" xfId="1" applyFont="1" applyFill="1" applyBorder="1" applyAlignment="1">
      <alignment horizontal="center" vertical="center"/>
    </xf>
    <xf numFmtId="43" fontId="6" fillId="3" borderId="19" xfId="0" applyNumberFormat="1" applyFont="1" applyFill="1" applyBorder="1" applyAlignment="1">
      <alignment vertical="center"/>
    </xf>
    <xf numFmtId="43" fontId="6" fillId="3" borderId="20" xfId="0" applyNumberFormat="1" applyFont="1" applyFill="1" applyBorder="1" applyAlignment="1">
      <alignment vertical="center"/>
    </xf>
    <xf numFmtId="43" fontId="6" fillId="3" borderId="4" xfId="0" applyNumberFormat="1" applyFont="1" applyFill="1" applyBorder="1" applyAlignment="1">
      <alignment vertical="center"/>
    </xf>
    <xf numFmtId="43" fontId="6" fillId="3" borderId="18" xfId="1" applyFont="1" applyFill="1" applyBorder="1" applyAlignment="1">
      <alignment horizontal="center" vertical="center"/>
    </xf>
    <xf numFmtId="43" fontId="6" fillId="3" borderId="18" xfId="0" applyNumberFormat="1" applyFont="1" applyFill="1" applyBorder="1" applyAlignment="1">
      <alignment vertical="center"/>
    </xf>
    <xf numFmtId="43" fontId="6" fillId="3" borderId="15" xfId="0" applyNumberFormat="1" applyFont="1" applyFill="1" applyBorder="1" applyAlignment="1">
      <alignment vertical="center"/>
    </xf>
    <xf numFmtId="0" fontId="0" fillId="3" borderId="19" xfId="0" applyFill="1" applyBorder="1"/>
    <xf numFmtId="0" fontId="0" fillId="3" borderId="20" xfId="0" applyFill="1" applyBorder="1"/>
    <xf numFmtId="43" fontId="6" fillId="3" borderId="0" xfId="1" applyFont="1" applyFill="1" applyBorder="1" applyAlignment="1">
      <alignment vertical="center"/>
    </xf>
    <xf numFmtId="0" fontId="6" fillId="3" borderId="18" xfId="1" applyNumberFormat="1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3" fontId="5" fillId="3" borderId="35" xfId="1" applyFont="1" applyFill="1" applyBorder="1" applyAlignment="1">
      <alignment horizontal="center" vertical="center"/>
    </xf>
    <xf numFmtId="164" fontId="6" fillId="3" borderId="0" xfId="0" applyNumberFormat="1" applyFont="1" applyFill="1" applyAlignment="1">
      <alignment vertical="center"/>
    </xf>
    <xf numFmtId="43" fontId="6" fillId="7" borderId="18" xfId="1" applyFont="1" applyFill="1" applyBorder="1" applyAlignment="1">
      <alignment horizontal="center" vertical="center"/>
    </xf>
    <xf numFmtId="0" fontId="6" fillId="3" borderId="0" xfId="1" applyNumberFormat="1" applyFont="1" applyFill="1" applyBorder="1" applyAlignment="1">
      <alignment horizontal="center" vertical="center"/>
    </xf>
    <xf numFmtId="43" fontId="6" fillId="7" borderId="0" xfId="1" applyFont="1" applyFill="1" applyBorder="1" applyAlignment="1">
      <alignment horizontal="center" vertical="center"/>
    </xf>
    <xf numFmtId="43" fontId="1" fillId="3" borderId="0" xfId="0" applyNumberFormat="1" applyFont="1" applyFill="1" applyAlignment="1">
      <alignment vertical="center"/>
    </xf>
    <xf numFmtId="43" fontId="1" fillId="3" borderId="0" xfId="0" applyNumberFormat="1" applyFont="1" applyFill="1" applyAlignment="1">
      <alignment horizontal="right" vertical="center"/>
    </xf>
    <xf numFmtId="43" fontId="1" fillId="3" borderId="18" xfId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vertical="center"/>
    </xf>
    <xf numFmtId="43" fontId="1" fillId="3" borderId="19" xfId="1" applyFont="1" applyFill="1" applyBorder="1" applyAlignment="1">
      <alignment horizontal="left" vertical="center"/>
    </xf>
    <xf numFmtId="43" fontId="1" fillId="3" borderId="19" xfId="1" applyFont="1" applyFill="1" applyBorder="1" applyAlignment="1">
      <alignment horizontal="center" vertical="center"/>
    </xf>
    <xf numFmtId="0" fontId="16" fillId="3" borderId="0" xfId="0" applyFont="1" applyFill="1"/>
    <xf numFmtId="0" fontId="12" fillId="6" borderId="23" xfId="0" applyFont="1" applyFill="1" applyBorder="1" applyAlignment="1">
      <alignment vertical="center"/>
    </xf>
    <xf numFmtId="0" fontId="4" fillId="3" borderId="0" xfId="0" applyFont="1" applyFill="1" applyAlignment="1">
      <alignment horizontal="right"/>
    </xf>
    <xf numFmtId="0" fontId="8" fillId="3" borderId="0" xfId="0" applyFont="1" applyFill="1"/>
    <xf numFmtId="0" fontId="12" fillId="6" borderId="24" xfId="0" applyFont="1" applyFill="1" applyBorder="1" applyAlignment="1">
      <alignment horizontal="center" vertical="center"/>
    </xf>
    <xf numFmtId="0" fontId="12" fillId="6" borderId="2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3" fontId="1" fillId="7" borderId="18" xfId="1" applyFont="1" applyFill="1" applyBorder="1" applyAlignment="1">
      <alignment horizontal="right" vertical="center" wrapText="1"/>
    </xf>
    <xf numFmtId="43" fontId="1" fillId="7" borderId="18" xfId="1" applyFont="1" applyFill="1" applyBorder="1" applyAlignment="1">
      <alignment horizontal="right" vertical="center"/>
    </xf>
    <xf numFmtId="43" fontId="1" fillId="3" borderId="0" xfId="1" applyFont="1" applyFill="1" applyBorder="1" applyAlignment="1">
      <alignment horizontal="right" vertical="center"/>
    </xf>
    <xf numFmtId="0" fontId="13" fillId="3" borderId="29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right" vertical="center"/>
    </xf>
    <xf numFmtId="0" fontId="1" fillId="3" borderId="18" xfId="0" applyFont="1" applyFill="1" applyBorder="1" applyAlignment="1">
      <alignment horizontal="right" vertical="center"/>
    </xf>
    <xf numFmtId="43" fontId="1" fillId="3" borderId="18" xfId="1" applyFont="1" applyFill="1" applyBorder="1" applyAlignment="1">
      <alignment horizontal="right" vertical="center"/>
    </xf>
    <xf numFmtId="0" fontId="6" fillId="8" borderId="32" xfId="0" applyFont="1" applyFill="1" applyBorder="1" applyAlignment="1">
      <alignment horizontal="left" vertical="center"/>
    </xf>
    <xf numFmtId="0" fontId="6" fillId="8" borderId="19" xfId="0" applyFont="1" applyFill="1" applyBorder="1" applyAlignment="1">
      <alignment horizontal="left" vertical="center"/>
    </xf>
    <xf numFmtId="0" fontId="1" fillId="3" borderId="33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4" fillId="6" borderId="0" xfId="0" applyFont="1" applyFill="1" applyAlignment="1">
      <alignment horizontal="center" vertical="center"/>
    </xf>
    <xf numFmtId="43" fontId="1" fillId="7" borderId="18" xfId="1" applyFont="1" applyFill="1" applyBorder="1" applyAlignment="1">
      <alignment horizontal="left" vertical="center" wrapText="1"/>
    </xf>
    <xf numFmtId="43" fontId="1" fillId="7" borderId="0" xfId="1" applyFont="1" applyFill="1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246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CF5E22C-1B11-F733-9EAA-27D361722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762371" cy="6668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10582</xdr:rowOff>
    </xdr:from>
    <xdr:to>
      <xdr:col>0</xdr:col>
      <xdr:colOff>1762371</xdr:colOff>
      <xdr:row>1</xdr:row>
      <xdr:rowOff>10675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6DE8D11-BC3A-8848-4229-C511E8B43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82"/>
          <a:ext cx="1762371" cy="6668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84BB2E0-E78A-E1F9-847D-1549D14A0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4D9263-F66D-CFAD-D84B-4DB13EE60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DF545A1-E086-1E5D-4DD7-6A1A39372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3C2CEAE-A5A7-7A2C-8040-D179E77BA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EF8CD82-C2D0-2910-8E10-399A7C10E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72043D-D5FF-1DCF-8D49-3745351DB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19DF5EA-3944-DEDF-43C5-9072F47D2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43E9441-A10D-4CB2-4B9E-2A21D86D5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543171</xdr:colOff>
      <xdr:row>4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AB4BEE7-4EB9-B60B-A64E-7DD63AE64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1762371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1"/>
  <sheetViews>
    <sheetView topLeftCell="A85" workbookViewId="0">
      <selection activeCell="G75" sqref="G75"/>
    </sheetView>
  </sheetViews>
  <sheetFormatPr defaultRowHeight="15" x14ac:dyDescent="0.25"/>
  <cols>
    <col min="1" max="1" width="26.5703125" customWidth="1"/>
    <col min="5" max="16" width="8.7109375" customWidth="1"/>
    <col min="17" max="20" width="9.7109375" customWidth="1"/>
  </cols>
  <sheetData>
    <row r="1" spans="1:24" ht="53.1" customHeight="1" x14ac:dyDescent="0.25">
      <c r="A1" s="86"/>
      <c r="B1" s="89" t="s">
        <v>44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96" t="s">
        <v>225</v>
      </c>
      <c r="R1" s="96"/>
      <c r="S1" s="96"/>
      <c r="T1" s="97"/>
      <c r="U1" s="1"/>
      <c r="V1" s="1"/>
      <c r="W1" s="1"/>
      <c r="X1" s="1"/>
    </row>
    <row r="2" spans="1:24" ht="24.95" customHeight="1" thickBot="1" x14ac:dyDescent="0.3">
      <c r="A2" s="49" t="s">
        <v>32</v>
      </c>
      <c r="B2" s="22" t="s">
        <v>1</v>
      </c>
      <c r="C2" s="22" t="s">
        <v>6</v>
      </c>
      <c r="D2" s="22" t="s">
        <v>7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16</v>
      </c>
      <c r="N2" s="22" t="s">
        <v>17</v>
      </c>
      <c r="O2" s="22" t="s">
        <v>18</v>
      </c>
      <c r="P2" s="50" t="s">
        <v>19</v>
      </c>
      <c r="Q2" s="98"/>
      <c r="R2" s="98"/>
      <c r="S2" s="98"/>
      <c r="T2" s="99"/>
      <c r="U2" s="1"/>
      <c r="V2" s="1"/>
      <c r="W2" s="1"/>
      <c r="X2" s="1"/>
    </row>
    <row r="3" spans="1:24" ht="18" customHeight="1" x14ac:dyDescent="0.25">
      <c r="A3" s="100" t="s">
        <v>21</v>
      </c>
      <c r="B3" s="103"/>
      <c r="C3" s="23" t="s">
        <v>3</v>
      </c>
      <c r="D3" s="23"/>
      <c r="E3" s="24">
        <f>$D$3*$B$3</f>
        <v>0</v>
      </c>
      <c r="F3" s="24">
        <f t="shared" ref="F3:P3" si="0">$D$3*$B$3</f>
        <v>0</v>
      </c>
      <c r="G3" s="24">
        <f t="shared" si="0"/>
        <v>0</v>
      </c>
      <c r="H3" s="24">
        <f t="shared" si="0"/>
        <v>0</v>
      </c>
      <c r="I3" s="24">
        <f t="shared" si="0"/>
        <v>0</v>
      </c>
      <c r="J3" s="24">
        <f t="shared" si="0"/>
        <v>0</v>
      </c>
      <c r="K3" s="24">
        <f t="shared" si="0"/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51">
        <f t="shared" si="0"/>
        <v>0</v>
      </c>
      <c r="Q3" s="33"/>
      <c r="R3" s="33"/>
      <c r="S3" s="33"/>
      <c r="T3" s="34"/>
      <c r="U3" s="1"/>
      <c r="V3" s="1"/>
      <c r="W3" s="1"/>
      <c r="X3" s="1"/>
    </row>
    <row r="4" spans="1:24" ht="18" customHeight="1" x14ac:dyDescent="0.25">
      <c r="A4" s="101"/>
      <c r="B4" s="104"/>
      <c r="C4" s="16" t="s">
        <v>0</v>
      </c>
      <c r="D4" s="16"/>
      <c r="E4" s="17">
        <f>$S$4*$D$4</f>
        <v>0</v>
      </c>
      <c r="F4" s="17">
        <f t="shared" ref="F4:P4" si="1">$S$4*$D$4</f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si="1"/>
        <v>0</v>
      </c>
      <c r="K4" s="17">
        <f t="shared" si="1"/>
        <v>0</v>
      </c>
      <c r="L4" s="17">
        <f t="shared" si="1"/>
        <v>0</v>
      </c>
      <c r="M4" s="17">
        <f t="shared" si="1"/>
        <v>0</v>
      </c>
      <c r="N4" s="17">
        <f t="shared" si="1"/>
        <v>0</v>
      </c>
      <c r="O4" s="17">
        <f t="shared" si="1"/>
        <v>0</v>
      </c>
      <c r="P4" s="52">
        <f t="shared" si="1"/>
        <v>0</v>
      </c>
      <c r="Q4" s="46"/>
      <c r="R4" s="35" t="s">
        <v>40</v>
      </c>
      <c r="S4" s="35">
        <f>B3/2</f>
        <v>0</v>
      </c>
      <c r="T4" s="36"/>
      <c r="U4" s="1"/>
      <c r="V4" s="1"/>
      <c r="W4" s="1"/>
      <c r="X4" s="1"/>
    </row>
    <row r="5" spans="1:24" ht="18" customHeight="1" x14ac:dyDescent="0.25">
      <c r="A5" s="101"/>
      <c r="B5" s="104"/>
      <c r="C5" s="16" t="s">
        <v>5</v>
      </c>
      <c r="D5" s="16"/>
      <c r="E5" s="17">
        <f>$S$5*$D$5</f>
        <v>0</v>
      </c>
      <c r="F5" s="17">
        <f t="shared" ref="F5:P5" si="2">$S$5*$D$5</f>
        <v>0</v>
      </c>
      <c r="G5" s="17">
        <f t="shared" si="2"/>
        <v>0</v>
      </c>
      <c r="H5" s="17">
        <f t="shared" si="2"/>
        <v>0</v>
      </c>
      <c r="I5" s="17">
        <f t="shared" si="2"/>
        <v>0</v>
      </c>
      <c r="J5" s="17">
        <f t="shared" si="2"/>
        <v>0</v>
      </c>
      <c r="K5" s="17">
        <f t="shared" si="2"/>
        <v>0</v>
      </c>
      <c r="L5" s="17">
        <f t="shared" si="2"/>
        <v>0</v>
      </c>
      <c r="M5" s="17">
        <f t="shared" si="2"/>
        <v>0</v>
      </c>
      <c r="N5" s="17">
        <f t="shared" si="2"/>
        <v>0</v>
      </c>
      <c r="O5" s="17">
        <f t="shared" si="2"/>
        <v>0</v>
      </c>
      <c r="P5" s="52">
        <f t="shared" si="2"/>
        <v>0</v>
      </c>
      <c r="Q5" s="46"/>
      <c r="R5" s="35" t="s">
        <v>41</v>
      </c>
      <c r="S5" s="35">
        <f>B3/3</f>
        <v>0</v>
      </c>
      <c r="T5" s="36"/>
      <c r="U5" s="1"/>
      <c r="V5" s="1"/>
      <c r="W5" s="1"/>
      <c r="X5" s="1"/>
    </row>
    <row r="6" spans="1:24" ht="18" customHeight="1" x14ac:dyDescent="0.25">
      <c r="A6" s="101"/>
      <c r="B6" s="104"/>
      <c r="C6" s="16" t="s">
        <v>4</v>
      </c>
      <c r="D6" s="16"/>
      <c r="E6" s="17">
        <f>$S$6*$D$6</f>
        <v>0</v>
      </c>
      <c r="F6" s="17">
        <f t="shared" ref="F6:P6" si="3">$S$6*$D$6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52">
        <f t="shared" si="3"/>
        <v>0</v>
      </c>
      <c r="Q6" s="46"/>
      <c r="R6" s="35" t="s">
        <v>42</v>
      </c>
      <c r="S6" s="35">
        <f>B3/4</f>
        <v>0</v>
      </c>
      <c r="T6" s="36"/>
      <c r="U6" s="1"/>
      <c r="V6" s="1"/>
      <c r="W6" s="1"/>
      <c r="X6" s="1"/>
    </row>
    <row r="7" spans="1:24" ht="18" customHeight="1" x14ac:dyDescent="0.25">
      <c r="A7" s="101"/>
      <c r="B7" s="104"/>
      <c r="C7" s="16" t="s">
        <v>2</v>
      </c>
      <c r="D7" s="16"/>
      <c r="E7" s="17">
        <f>$S$7*$D$7</f>
        <v>0</v>
      </c>
      <c r="F7" s="17">
        <f t="shared" ref="F7:P7" si="4">$S$7*$D$7</f>
        <v>0</v>
      </c>
      <c r="G7" s="17">
        <f t="shared" si="4"/>
        <v>0</v>
      </c>
      <c r="H7" s="17">
        <f t="shared" si="4"/>
        <v>0</v>
      </c>
      <c r="I7" s="17">
        <f t="shared" si="4"/>
        <v>0</v>
      </c>
      <c r="J7" s="17">
        <f t="shared" si="4"/>
        <v>0</v>
      </c>
      <c r="K7" s="17">
        <f t="shared" si="4"/>
        <v>0</v>
      </c>
      <c r="L7" s="17">
        <f t="shared" si="4"/>
        <v>0</v>
      </c>
      <c r="M7" s="17">
        <f t="shared" si="4"/>
        <v>0</v>
      </c>
      <c r="N7" s="17">
        <f t="shared" si="4"/>
        <v>0</v>
      </c>
      <c r="O7" s="17">
        <f t="shared" si="4"/>
        <v>0</v>
      </c>
      <c r="P7" s="52">
        <f t="shared" si="4"/>
        <v>0</v>
      </c>
      <c r="Q7" s="46"/>
      <c r="R7" s="35" t="s">
        <v>43</v>
      </c>
      <c r="S7" s="35">
        <f>B3/6</f>
        <v>0</v>
      </c>
      <c r="T7" s="36"/>
      <c r="U7" s="1"/>
      <c r="V7" s="1"/>
      <c r="W7" s="1"/>
      <c r="X7" s="1"/>
    </row>
    <row r="8" spans="1:24" ht="18" customHeight="1" thickBot="1" x14ac:dyDescent="0.3">
      <c r="A8" s="102"/>
      <c r="B8" s="105"/>
      <c r="C8" s="28" t="s">
        <v>39</v>
      </c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5"/>
      <c r="Q8" s="47"/>
      <c r="R8" s="35"/>
      <c r="S8" s="37"/>
      <c r="T8" s="36"/>
      <c r="U8" s="1"/>
      <c r="V8" s="1"/>
      <c r="W8" s="1"/>
      <c r="X8" s="1"/>
    </row>
    <row r="9" spans="1:24" ht="18" customHeight="1" x14ac:dyDescent="0.25">
      <c r="A9" s="111" t="s">
        <v>22</v>
      </c>
      <c r="B9" s="92"/>
      <c r="C9" s="26" t="s">
        <v>3</v>
      </c>
      <c r="D9" s="26"/>
      <c r="E9" s="24">
        <f>$D$9*$B$9</f>
        <v>0</v>
      </c>
      <c r="F9" s="24">
        <f t="shared" ref="F9:P9" si="5">$D$9*$B$9</f>
        <v>0</v>
      </c>
      <c r="G9" s="24">
        <f t="shared" si="5"/>
        <v>0</v>
      </c>
      <c r="H9" s="24">
        <f t="shared" si="5"/>
        <v>0</v>
      </c>
      <c r="I9" s="24">
        <f t="shared" si="5"/>
        <v>0</v>
      </c>
      <c r="J9" s="24">
        <f t="shared" si="5"/>
        <v>0</v>
      </c>
      <c r="K9" s="24">
        <f t="shared" si="5"/>
        <v>0</v>
      </c>
      <c r="L9" s="24">
        <f t="shared" si="5"/>
        <v>0</v>
      </c>
      <c r="M9" s="24">
        <f t="shared" si="5"/>
        <v>0</v>
      </c>
      <c r="N9" s="24">
        <f t="shared" si="5"/>
        <v>0</v>
      </c>
      <c r="O9" s="24">
        <f t="shared" si="5"/>
        <v>0</v>
      </c>
      <c r="P9" s="51">
        <f t="shared" si="5"/>
        <v>0</v>
      </c>
      <c r="Q9" s="47"/>
      <c r="R9" s="35"/>
      <c r="S9" s="35"/>
      <c r="T9" s="36"/>
      <c r="U9" s="1"/>
      <c r="V9" s="1"/>
      <c r="W9" s="1"/>
      <c r="X9" s="1"/>
    </row>
    <row r="10" spans="1:24" ht="18" customHeight="1" x14ac:dyDescent="0.25">
      <c r="A10" s="112"/>
      <c r="B10" s="93"/>
      <c r="C10" s="16" t="s">
        <v>0</v>
      </c>
      <c r="D10" s="18"/>
      <c r="E10" s="17">
        <f>$S$10*$D$10</f>
        <v>0</v>
      </c>
      <c r="F10" s="17">
        <f t="shared" ref="F10:P10" si="6">$S$10*$D$10</f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52">
        <f t="shared" si="6"/>
        <v>0</v>
      </c>
      <c r="Q10" s="47"/>
      <c r="R10" s="35" t="s">
        <v>45</v>
      </c>
      <c r="S10" s="35">
        <f>B9/2</f>
        <v>0</v>
      </c>
      <c r="T10" s="36"/>
      <c r="U10" s="1"/>
      <c r="V10" s="1"/>
      <c r="W10" s="1"/>
      <c r="X10" s="1"/>
    </row>
    <row r="11" spans="1:24" ht="18" customHeight="1" x14ac:dyDescent="0.25">
      <c r="A11" s="112"/>
      <c r="B11" s="93"/>
      <c r="C11" s="16" t="s">
        <v>5</v>
      </c>
      <c r="D11" s="18"/>
      <c r="E11" s="17">
        <f>$S$11*$D$11</f>
        <v>0</v>
      </c>
      <c r="F11" s="17">
        <f t="shared" ref="F11:P11" si="7">$S$11*$D$11</f>
        <v>0</v>
      </c>
      <c r="G11" s="17">
        <f t="shared" si="7"/>
        <v>0</v>
      </c>
      <c r="H11" s="17">
        <f t="shared" si="7"/>
        <v>0</v>
      </c>
      <c r="I11" s="17">
        <f t="shared" si="7"/>
        <v>0</v>
      </c>
      <c r="J11" s="17">
        <f t="shared" si="7"/>
        <v>0</v>
      </c>
      <c r="K11" s="17">
        <f t="shared" si="7"/>
        <v>0</v>
      </c>
      <c r="L11" s="17">
        <f t="shared" si="7"/>
        <v>0</v>
      </c>
      <c r="M11" s="17">
        <f t="shared" si="7"/>
        <v>0</v>
      </c>
      <c r="N11" s="17">
        <f t="shared" si="7"/>
        <v>0</v>
      </c>
      <c r="O11" s="17">
        <f t="shared" si="7"/>
        <v>0</v>
      </c>
      <c r="P11" s="52">
        <f t="shared" si="7"/>
        <v>0</v>
      </c>
      <c r="Q11" s="47"/>
      <c r="R11" s="35" t="s">
        <v>46</v>
      </c>
      <c r="S11" s="35">
        <f>B9/3</f>
        <v>0</v>
      </c>
      <c r="T11" s="36"/>
      <c r="U11" s="1"/>
      <c r="V11" s="1"/>
      <c r="W11" s="1"/>
      <c r="X11" s="1"/>
    </row>
    <row r="12" spans="1:24" ht="18" customHeight="1" x14ac:dyDescent="0.25">
      <c r="A12" s="112"/>
      <c r="B12" s="93"/>
      <c r="C12" s="16" t="s">
        <v>4</v>
      </c>
      <c r="D12" s="18"/>
      <c r="E12" s="17">
        <f>$S$12*$D$12</f>
        <v>0</v>
      </c>
      <c r="F12" s="17">
        <f t="shared" ref="F12:P12" si="8">$S$12*$D$12</f>
        <v>0</v>
      </c>
      <c r="G12" s="17">
        <f t="shared" si="8"/>
        <v>0</v>
      </c>
      <c r="H12" s="17">
        <f t="shared" si="8"/>
        <v>0</v>
      </c>
      <c r="I12" s="17">
        <f t="shared" si="8"/>
        <v>0</v>
      </c>
      <c r="J12" s="17">
        <f t="shared" si="8"/>
        <v>0</v>
      </c>
      <c r="K12" s="17">
        <f t="shared" si="8"/>
        <v>0</v>
      </c>
      <c r="L12" s="17">
        <f t="shared" si="8"/>
        <v>0</v>
      </c>
      <c r="M12" s="17">
        <f t="shared" si="8"/>
        <v>0</v>
      </c>
      <c r="N12" s="17">
        <f t="shared" si="8"/>
        <v>0</v>
      </c>
      <c r="O12" s="17">
        <f t="shared" si="8"/>
        <v>0</v>
      </c>
      <c r="P12" s="52">
        <f t="shared" si="8"/>
        <v>0</v>
      </c>
      <c r="Q12" s="47"/>
      <c r="R12" s="35" t="s">
        <v>47</v>
      </c>
      <c r="S12" s="35">
        <f>B9/4</f>
        <v>0</v>
      </c>
      <c r="T12" s="36"/>
      <c r="U12" s="1"/>
      <c r="V12" s="1"/>
      <c r="W12" s="1"/>
      <c r="X12" s="1"/>
    </row>
    <row r="13" spans="1:24" ht="18" customHeight="1" x14ac:dyDescent="0.25">
      <c r="A13" s="112"/>
      <c r="B13" s="93"/>
      <c r="C13" s="16" t="s">
        <v>2</v>
      </c>
      <c r="D13" s="18"/>
      <c r="E13" s="17">
        <f>$S$13*$D$13</f>
        <v>0</v>
      </c>
      <c r="F13" s="17">
        <f t="shared" ref="F13:P13" si="9">$S$13*$D$13</f>
        <v>0</v>
      </c>
      <c r="G13" s="17">
        <f t="shared" si="9"/>
        <v>0</v>
      </c>
      <c r="H13" s="17">
        <f t="shared" si="9"/>
        <v>0</v>
      </c>
      <c r="I13" s="17">
        <f t="shared" si="9"/>
        <v>0</v>
      </c>
      <c r="J13" s="17">
        <f t="shared" si="9"/>
        <v>0</v>
      </c>
      <c r="K13" s="17">
        <f t="shared" si="9"/>
        <v>0</v>
      </c>
      <c r="L13" s="17">
        <f t="shared" si="9"/>
        <v>0</v>
      </c>
      <c r="M13" s="17">
        <f t="shared" si="9"/>
        <v>0</v>
      </c>
      <c r="N13" s="17">
        <f t="shared" si="9"/>
        <v>0</v>
      </c>
      <c r="O13" s="17">
        <f t="shared" si="9"/>
        <v>0</v>
      </c>
      <c r="P13" s="52">
        <f t="shared" si="9"/>
        <v>0</v>
      </c>
      <c r="Q13" s="47"/>
      <c r="R13" s="35" t="s">
        <v>48</v>
      </c>
      <c r="S13" s="35">
        <f>B9/6</f>
        <v>0</v>
      </c>
      <c r="T13" s="36"/>
      <c r="U13" s="1"/>
      <c r="V13" s="1"/>
      <c r="W13" s="1"/>
      <c r="X13" s="1"/>
    </row>
    <row r="14" spans="1:24" ht="18" customHeight="1" thickBot="1" x14ac:dyDescent="0.3">
      <c r="A14" s="113"/>
      <c r="B14" s="94"/>
      <c r="C14" s="28" t="s">
        <v>39</v>
      </c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53"/>
      <c r="Q14" s="48"/>
      <c r="R14" s="35"/>
      <c r="S14" s="35"/>
      <c r="T14" s="36"/>
      <c r="U14" s="1"/>
      <c r="V14" s="1"/>
      <c r="W14" s="1"/>
      <c r="X14" s="1"/>
    </row>
    <row r="15" spans="1:24" ht="18" customHeight="1" x14ac:dyDescent="0.25">
      <c r="A15" s="108" t="s">
        <v>23</v>
      </c>
      <c r="B15" s="92"/>
      <c r="C15" s="26" t="s">
        <v>3</v>
      </c>
      <c r="D15" s="26"/>
      <c r="E15" s="24">
        <f>$D$15*$B$15</f>
        <v>0</v>
      </c>
      <c r="F15" s="24">
        <f t="shared" ref="F15:P15" si="10">$D$15*$B$15</f>
        <v>0</v>
      </c>
      <c r="G15" s="24">
        <f t="shared" si="10"/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si="10"/>
        <v>0</v>
      </c>
      <c r="L15" s="24">
        <f t="shared" si="10"/>
        <v>0</v>
      </c>
      <c r="M15" s="24">
        <f t="shared" si="10"/>
        <v>0</v>
      </c>
      <c r="N15" s="24">
        <f t="shared" si="10"/>
        <v>0</v>
      </c>
      <c r="O15" s="24">
        <f t="shared" si="10"/>
        <v>0</v>
      </c>
      <c r="P15" s="51">
        <f t="shared" si="10"/>
        <v>0</v>
      </c>
      <c r="Q15" s="47"/>
      <c r="R15" s="35"/>
      <c r="S15" s="35"/>
      <c r="T15" s="36"/>
      <c r="U15" s="1"/>
      <c r="V15" s="1"/>
      <c r="W15" s="1"/>
      <c r="X15" s="1"/>
    </row>
    <row r="16" spans="1:24" ht="18" customHeight="1" x14ac:dyDescent="0.25">
      <c r="A16" s="109"/>
      <c r="B16" s="93"/>
      <c r="C16" s="16" t="s">
        <v>0</v>
      </c>
      <c r="D16" s="18"/>
      <c r="E16" s="17">
        <f>$S$16*$D$16</f>
        <v>0</v>
      </c>
      <c r="F16" s="17">
        <f t="shared" ref="F16:P16" si="11">$S$16*$D$16</f>
        <v>0</v>
      </c>
      <c r="G16" s="17">
        <f t="shared" si="11"/>
        <v>0</v>
      </c>
      <c r="H16" s="17">
        <f t="shared" si="11"/>
        <v>0</v>
      </c>
      <c r="I16" s="17">
        <f t="shared" si="11"/>
        <v>0</v>
      </c>
      <c r="J16" s="17">
        <f t="shared" si="11"/>
        <v>0</v>
      </c>
      <c r="K16" s="17">
        <f t="shared" si="11"/>
        <v>0</v>
      </c>
      <c r="L16" s="17">
        <f t="shared" si="11"/>
        <v>0</v>
      </c>
      <c r="M16" s="17">
        <f t="shared" si="11"/>
        <v>0</v>
      </c>
      <c r="N16" s="17">
        <f t="shared" si="11"/>
        <v>0</v>
      </c>
      <c r="O16" s="17">
        <f t="shared" si="11"/>
        <v>0</v>
      </c>
      <c r="P16" s="52">
        <f t="shared" si="11"/>
        <v>0</v>
      </c>
      <c r="Q16" s="47"/>
      <c r="R16" s="35" t="s">
        <v>49</v>
      </c>
      <c r="S16" s="35">
        <f>B15/2</f>
        <v>0</v>
      </c>
      <c r="T16" s="36"/>
      <c r="U16" s="1"/>
      <c r="V16" s="1"/>
      <c r="W16" s="1"/>
      <c r="X16" s="1"/>
    </row>
    <row r="17" spans="1:24" ht="18" customHeight="1" x14ac:dyDescent="0.25">
      <c r="A17" s="109"/>
      <c r="B17" s="93"/>
      <c r="C17" s="16" t="s">
        <v>5</v>
      </c>
      <c r="D17" s="18"/>
      <c r="E17" s="17">
        <f>$S$17*$D$17</f>
        <v>0</v>
      </c>
      <c r="F17" s="17">
        <f t="shared" ref="F17:P17" si="12">$S$17*$D$17</f>
        <v>0</v>
      </c>
      <c r="G17" s="17">
        <f t="shared" si="12"/>
        <v>0</v>
      </c>
      <c r="H17" s="17">
        <f t="shared" si="12"/>
        <v>0</v>
      </c>
      <c r="I17" s="17">
        <f t="shared" si="12"/>
        <v>0</v>
      </c>
      <c r="J17" s="17">
        <f t="shared" si="12"/>
        <v>0</v>
      </c>
      <c r="K17" s="17">
        <f t="shared" si="12"/>
        <v>0</v>
      </c>
      <c r="L17" s="17">
        <f t="shared" si="12"/>
        <v>0</v>
      </c>
      <c r="M17" s="17">
        <f t="shared" si="12"/>
        <v>0</v>
      </c>
      <c r="N17" s="17">
        <f t="shared" si="12"/>
        <v>0</v>
      </c>
      <c r="O17" s="17">
        <f t="shared" si="12"/>
        <v>0</v>
      </c>
      <c r="P17" s="52">
        <f t="shared" si="12"/>
        <v>0</v>
      </c>
      <c r="Q17" s="47"/>
      <c r="R17" s="35" t="s">
        <v>50</v>
      </c>
      <c r="S17" s="35">
        <f>B15/3</f>
        <v>0</v>
      </c>
      <c r="T17" s="36"/>
      <c r="U17" s="1"/>
      <c r="V17" s="1"/>
      <c r="W17" s="1"/>
      <c r="X17" s="1"/>
    </row>
    <row r="18" spans="1:24" ht="18" customHeight="1" x14ac:dyDescent="0.25">
      <c r="A18" s="109"/>
      <c r="B18" s="93"/>
      <c r="C18" s="16" t="s">
        <v>4</v>
      </c>
      <c r="D18" s="18"/>
      <c r="E18" s="17">
        <f>$S$18*$D$18</f>
        <v>0</v>
      </c>
      <c r="F18" s="17">
        <f t="shared" ref="F18:P18" si="13">$S$18*$D$18</f>
        <v>0</v>
      </c>
      <c r="G18" s="17">
        <f t="shared" si="13"/>
        <v>0</v>
      </c>
      <c r="H18" s="17">
        <f t="shared" si="13"/>
        <v>0</v>
      </c>
      <c r="I18" s="17">
        <f t="shared" si="13"/>
        <v>0</v>
      </c>
      <c r="J18" s="17">
        <f t="shared" si="13"/>
        <v>0</v>
      </c>
      <c r="K18" s="17">
        <f t="shared" si="13"/>
        <v>0</v>
      </c>
      <c r="L18" s="17">
        <f t="shared" si="13"/>
        <v>0</v>
      </c>
      <c r="M18" s="17">
        <f t="shared" si="13"/>
        <v>0</v>
      </c>
      <c r="N18" s="17">
        <f t="shared" si="13"/>
        <v>0</v>
      </c>
      <c r="O18" s="17">
        <f t="shared" si="13"/>
        <v>0</v>
      </c>
      <c r="P18" s="52">
        <f t="shared" si="13"/>
        <v>0</v>
      </c>
      <c r="Q18" s="47"/>
      <c r="R18" s="35" t="s">
        <v>51</v>
      </c>
      <c r="S18" s="35">
        <f>B15/4</f>
        <v>0</v>
      </c>
      <c r="T18" s="36"/>
      <c r="U18" s="1"/>
      <c r="V18" s="1"/>
      <c r="W18" s="1"/>
      <c r="X18" s="1"/>
    </row>
    <row r="19" spans="1:24" ht="18" customHeight="1" x14ac:dyDescent="0.25">
      <c r="A19" s="109"/>
      <c r="B19" s="93"/>
      <c r="C19" s="16" t="s">
        <v>2</v>
      </c>
      <c r="D19" s="18"/>
      <c r="E19" s="17">
        <f>$S$19*$D$19</f>
        <v>0</v>
      </c>
      <c r="F19" s="17">
        <f t="shared" ref="F19:P19" si="14">$S$19*$D$19</f>
        <v>0</v>
      </c>
      <c r="G19" s="17">
        <f t="shared" si="14"/>
        <v>0</v>
      </c>
      <c r="H19" s="17">
        <f t="shared" si="14"/>
        <v>0</v>
      </c>
      <c r="I19" s="17">
        <f t="shared" si="14"/>
        <v>0</v>
      </c>
      <c r="J19" s="17">
        <f t="shared" si="14"/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52">
        <f t="shared" si="14"/>
        <v>0</v>
      </c>
      <c r="Q19" s="47"/>
      <c r="R19" s="35" t="s">
        <v>52</v>
      </c>
      <c r="S19" s="35">
        <f>B15/6</f>
        <v>0</v>
      </c>
      <c r="T19" s="36"/>
      <c r="U19" s="1"/>
      <c r="V19" s="1"/>
      <c r="W19" s="1"/>
      <c r="X19" s="1"/>
    </row>
    <row r="20" spans="1:24" ht="18" customHeight="1" thickBot="1" x14ac:dyDescent="0.3">
      <c r="A20" s="110"/>
      <c r="B20" s="94"/>
      <c r="C20" s="28" t="s">
        <v>39</v>
      </c>
      <c r="D20" s="28"/>
      <c r="E20" s="30"/>
      <c r="F20" s="30"/>
      <c r="G20" s="30"/>
      <c r="H20" s="30"/>
      <c r="I20" s="29"/>
      <c r="J20" s="29"/>
      <c r="K20" s="30"/>
      <c r="L20" s="30"/>
      <c r="M20" s="30"/>
      <c r="N20" s="30"/>
      <c r="O20" s="29"/>
      <c r="P20" s="53"/>
      <c r="Q20" s="47"/>
      <c r="R20" s="35"/>
      <c r="S20" s="35"/>
      <c r="T20" s="36"/>
      <c r="U20" s="1"/>
      <c r="V20" s="1"/>
      <c r="W20" s="1"/>
      <c r="X20" s="1"/>
    </row>
    <row r="21" spans="1:24" ht="18" customHeight="1" x14ac:dyDescent="0.25">
      <c r="A21" s="114" t="s">
        <v>218</v>
      </c>
      <c r="B21" s="103"/>
      <c r="C21" s="26" t="s">
        <v>3</v>
      </c>
      <c r="D21" s="26"/>
      <c r="E21" s="24">
        <f>$D$21*$B$21</f>
        <v>0</v>
      </c>
      <c r="F21" s="24">
        <f t="shared" ref="F21:P21" si="15">$D$21*$B$21</f>
        <v>0</v>
      </c>
      <c r="G21" s="24">
        <f t="shared" si="15"/>
        <v>0</v>
      </c>
      <c r="H21" s="24">
        <f t="shared" si="15"/>
        <v>0</v>
      </c>
      <c r="I21" s="24">
        <f t="shared" si="15"/>
        <v>0</v>
      </c>
      <c r="J21" s="24">
        <f t="shared" si="15"/>
        <v>0</v>
      </c>
      <c r="K21" s="24">
        <f t="shared" si="15"/>
        <v>0</v>
      </c>
      <c r="L21" s="24">
        <f t="shared" si="15"/>
        <v>0</v>
      </c>
      <c r="M21" s="24">
        <f t="shared" si="15"/>
        <v>0</v>
      </c>
      <c r="N21" s="24">
        <f t="shared" si="15"/>
        <v>0</v>
      </c>
      <c r="O21" s="24">
        <f t="shared" si="15"/>
        <v>0</v>
      </c>
      <c r="P21" s="51">
        <f t="shared" si="15"/>
        <v>0</v>
      </c>
      <c r="Q21" s="47"/>
      <c r="R21" s="35"/>
      <c r="S21" s="35"/>
      <c r="T21" s="36"/>
      <c r="U21" s="1"/>
      <c r="V21" s="1"/>
      <c r="W21" s="1"/>
      <c r="X21" s="1"/>
    </row>
    <row r="22" spans="1:24" ht="18" customHeight="1" x14ac:dyDescent="0.25">
      <c r="A22" s="115"/>
      <c r="B22" s="104"/>
      <c r="C22" s="16" t="s">
        <v>0</v>
      </c>
      <c r="D22" s="18"/>
      <c r="E22" s="17">
        <f>$S$22*$D$22</f>
        <v>0</v>
      </c>
      <c r="F22" s="17">
        <f t="shared" ref="F22:P22" si="16">$S$22*$D$22</f>
        <v>0</v>
      </c>
      <c r="G22" s="17">
        <f t="shared" si="16"/>
        <v>0</v>
      </c>
      <c r="H22" s="17">
        <f t="shared" si="16"/>
        <v>0</v>
      </c>
      <c r="I22" s="17">
        <f t="shared" si="16"/>
        <v>0</v>
      </c>
      <c r="J22" s="17">
        <f t="shared" si="16"/>
        <v>0</v>
      </c>
      <c r="K22" s="17">
        <f t="shared" si="16"/>
        <v>0</v>
      </c>
      <c r="L22" s="17">
        <f t="shared" si="16"/>
        <v>0</v>
      </c>
      <c r="M22" s="17">
        <f t="shared" si="16"/>
        <v>0</v>
      </c>
      <c r="N22" s="17">
        <f t="shared" si="16"/>
        <v>0</v>
      </c>
      <c r="O22" s="17">
        <f t="shared" si="16"/>
        <v>0</v>
      </c>
      <c r="P22" s="52">
        <f t="shared" si="16"/>
        <v>0</v>
      </c>
      <c r="Q22" s="47"/>
      <c r="R22" s="35" t="s">
        <v>53</v>
      </c>
      <c r="S22" s="35">
        <f>B21/2</f>
        <v>0</v>
      </c>
      <c r="T22" s="36"/>
      <c r="U22" s="1"/>
      <c r="V22" s="1"/>
      <c r="W22" s="1"/>
      <c r="X22" s="1"/>
    </row>
    <row r="23" spans="1:24" ht="18" customHeight="1" x14ac:dyDescent="0.25">
      <c r="A23" s="115"/>
      <c r="B23" s="104"/>
      <c r="C23" s="16" t="s">
        <v>5</v>
      </c>
      <c r="D23" s="18"/>
      <c r="E23" s="17">
        <f>$S$23*$D$23</f>
        <v>0</v>
      </c>
      <c r="F23" s="17">
        <f t="shared" ref="F23:P23" si="17">$S$23*$D$23</f>
        <v>0</v>
      </c>
      <c r="G23" s="17">
        <f t="shared" si="17"/>
        <v>0</v>
      </c>
      <c r="H23" s="17">
        <f t="shared" si="17"/>
        <v>0</v>
      </c>
      <c r="I23" s="17">
        <f t="shared" si="17"/>
        <v>0</v>
      </c>
      <c r="J23" s="17">
        <f t="shared" si="17"/>
        <v>0</v>
      </c>
      <c r="K23" s="17">
        <f t="shared" si="17"/>
        <v>0</v>
      </c>
      <c r="L23" s="17">
        <f t="shared" si="17"/>
        <v>0</v>
      </c>
      <c r="M23" s="17">
        <f t="shared" si="17"/>
        <v>0</v>
      </c>
      <c r="N23" s="17">
        <f t="shared" si="17"/>
        <v>0</v>
      </c>
      <c r="O23" s="17">
        <f t="shared" si="17"/>
        <v>0</v>
      </c>
      <c r="P23" s="52">
        <f t="shared" si="17"/>
        <v>0</v>
      </c>
      <c r="Q23" s="47"/>
      <c r="R23" s="35" t="s">
        <v>54</v>
      </c>
      <c r="S23" s="35">
        <f>B21/3</f>
        <v>0</v>
      </c>
      <c r="T23" s="36"/>
      <c r="U23" s="1"/>
      <c r="V23" s="1"/>
      <c r="W23" s="1"/>
      <c r="X23" s="1"/>
    </row>
    <row r="24" spans="1:24" ht="18" customHeight="1" x14ac:dyDescent="0.25">
      <c r="A24" s="115"/>
      <c r="B24" s="104"/>
      <c r="C24" s="16" t="s">
        <v>4</v>
      </c>
      <c r="D24" s="18"/>
      <c r="E24" s="17">
        <f>$S$24*$D$24</f>
        <v>0</v>
      </c>
      <c r="F24" s="17">
        <f t="shared" ref="F24:P24" si="18">$S$24*$D$24</f>
        <v>0</v>
      </c>
      <c r="G24" s="17">
        <f t="shared" si="18"/>
        <v>0</v>
      </c>
      <c r="H24" s="17">
        <f t="shared" si="18"/>
        <v>0</v>
      </c>
      <c r="I24" s="17">
        <f t="shared" si="18"/>
        <v>0</v>
      </c>
      <c r="J24" s="17">
        <f t="shared" si="18"/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52">
        <f t="shared" si="18"/>
        <v>0</v>
      </c>
      <c r="Q24" s="47"/>
      <c r="R24" s="35" t="s">
        <v>55</v>
      </c>
      <c r="S24" s="35">
        <f>B21/4</f>
        <v>0</v>
      </c>
      <c r="T24" s="36"/>
      <c r="U24" s="1"/>
      <c r="V24" s="1"/>
      <c r="W24" s="1"/>
      <c r="X24" s="1"/>
    </row>
    <row r="25" spans="1:24" ht="18" customHeight="1" x14ac:dyDescent="0.25">
      <c r="A25" s="115"/>
      <c r="B25" s="104"/>
      <c r="C25" s="16" t="s">
        <v>2</v>
      </c>
      <c r="D25" s="18"/>
      <c r="E25" s="17">
        <f>$S$25*$D$25</f>
        <v>0</v>
      </c>
      <c r="F25" s="17">
        <f t="shared" ref="F25:P25" si="19">$S$25*$D$25</f>
        <v>0</v>
      </c>
      <c r="G25" s="17">
        <f t="shared" si="19"/>
        <v>0</v>
      </c>
      <c r="H25" s="17">
        <f t="shared" si="19"/>
        <v>0</v>
      </c>
      <c r="I25" s="17">
        <f t="shared" si="19"/>
        <v>0</v>
      </c>
      <c r="J25" s="17">
        <f t="shared" si="19"/>
        <v>0</v>
      </c>
      <c r="K25" s="17">
        <f t="shared" si="19"/>
        <v>0</v>
      </c>
      <c r="L25" s="17">
        <f t="shared" si="19"/>
        <v>0</v>
      </c>
      <c r="M25" s="17">
        <f t="shared" si="19"/>
        <v>0</v>
      </c>
      <c r="N25" s="17">
        <f t="shared" si="19"/>
        <v>0</v>
      </c>
      <c r="O25" s="17">
        <f t="shared" si="19"/>
        <v>0</v>
      </c>
      <c r="P25" s="52">
        <f t="shared" si="19"/>
        <v>0</v>
      </c>
      <c r="Q25" s="47"/>
      <c r="R25" s="35" t="s">
        <v>56</v>
      </c>
      <c r="S25" s="35">
        <f>B21/6</f>
        <v>0</v>
      </c>
      <c r="T25" s="36"/>
      <c r="U25" s="1"/>
      <c r="V25" s="1"/>
      <c r="W25" s="1"/>
      <c r="X25" s="1"/>
    </row>
    <row r="26" spans="1:24" ht="18" customHeight="1" thickBot="1" x14ac:dyDescent="0.3">
      <c r="A26" s="116"/>
      <c r="B26" s="105"/>
      <c r="C26" s="28" t="s">
        <v>39</v>
      </c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53"/>
      <c r="Q26" s="47"/>
      <c r="R26" s="35"/>
      <c r="S26" s="37"/>
      <c r="T26" s="36"/>
      <c r="U26" s="1"/>
      <c r="V26" s="1"/>
      <c r="W26" s="1"/>
      <c r="X26" s="1"/>
    </row>
    <row r="27" spans="1:24" ht="18" customHeight="1" x14ac:dyDescent="0.25">
      <c r="A27" s="108" t="s">
        <v>24</v>
      </c>
      <c r="B27" s="92"/>
      <c r="C27" s="26" t="s">
        <v>3</v>
      </c>
      <c r="D27" s="26"/>
      <c r="E27" s="24">
        <f>$D$27*$B$27</f>
        <v>0</v>
      </c>
      <c r="F27" s="24">
        <f t="shared" ref="F27:P27" si="20">$D$27*$B$27</f>
        <v>0</v>
      </c>
      <c r="G27" s="24">
        <f t="shared" si="20"/>
        <v>0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51">
        <f t="shared" si="20"/>
        <v>0</v>
      </c>
      <c r="Q27" s="47"/>
      <c r="R27" s="35"/>
      <c r="S27" s="35"/>
      <c r="T27" s="36"/>
      <c r="U27" s="1"/>
      <c r="V27" s="1"/>
      <c r="W27" s="1"/>
      <c r="X27" s="1"/>
    </row>
    <row r="28" spans="1:24" ht="18" customHeight="1" x14ac:dyDescent="0.25">
      <c r="A28" s="109"/>
      <c r="B28" s="93"/>
      <c r="C28" s="16" t="s">
        <v>0</v>
      </c>
      <c r="D28" s="18"/>
      <c r="E28" s="17">
        <f>$S$28*$D$28</f>
        <v>0</v>
      </c>
      <c r="F28" s="17">
        <f t="shared" ref="F28:P28" si="21">$S$28*$D$28</f>
        <v>0</v>
      </c>
      <c r="G28" s="17">
        <f t="shared" si="21"/>
        <v>0</v>
      </c>
      <c r="H28" s="17">
        <f t="shared" si="21"/>
        <v>0</v>
      </c>
      <c r="I28" s="17">
        <f t="shared" si="21"/>
        <v>0</v>
      </c>
      <c r="J28" s="17">
        <f t="shared" si="21"/>
        <v>0</v>
      </c>
      <c r="K28" s="17">
        <f t="shared" si="21"/>
        <v>0</v>
      </c>
      <c r="L28" s="17">
        <f t="shared" si="21"/>
        <v>0</v>
      </c>
      <c r="M28" s="17">
        <f t="shared" si="21"/>
        <v>0</v>
      </c>
      <c r="N28" s="17">
        <f t="shared" si="21"/>
        <v>0</v>
      </c>
      <c r="O28" s="17">
        <f t="shared" si="21"/>
        <v>0</v>
      </c>
      <c r="P28" s="52">
        <f t="shared" si="21"/>
        <v>0</v>
      </c>
      <c r="Q28" s="47"/>
      <c r="R28" s="35" t="s">
        <v>57</v>
      </c>
      <c r="S28" s="35">
        <f>B27/2</f>
        <v>0</v>
      </c>
      <c r="T28" s="36"/>
      <c r="U28" s="1"/>
      <c r="V28" s="1"/>
      <c r="W28" s="1"/>
      <c r="X28" s="1"/>
    </row>
    <row r="29" spans="1:24" ht="18" customHeight="1" x14ac:dyDescent="0.25">
      <c r="A29" s="109"/>
      <c r="B29" s="93"/>
      <c r="C29" s="16" t="s">
        <v>5</v>
      </c>
      <c r="D29" s="18"/>
      <c r="E29" s="17">
        <f>$S$29*$D$29</f>
        <v>0</v>
      </c>
      <c r="F29" s="17">
        <f t="shared" ref="F29:P29" si="22">$S$29*$D$29</f>
        <v>0</v>
      </c>
      <c r="G29" s="17">
        <f t="shared" si="22"/>
        <v>0</v>
      </c>
      <c r="H29" s="17">
        <f t="shared" si="22"/>
        <v>0</v>
      </c>
      <c r="I29" s="17">
        <f t="shared" si="22"/>
        <v>0</v>
      </c>
      <c r="J29" s="17">
        <f t="shared" si="22"/>
        <v>0</v>
      </c>
      <c r="K29" s="17">
        <f t="shared" si="22"/>
        <v>0</v>
      </c>
      <c r="L29" s="17">
        <f t="shared" si="22"/>
        <v>0</v>
      </c>
      <c r="M29" s="17">
        <f t="shared" si="22"/>
        <v>0</v>
      </c>
      <c r="N29" s="17">
        <f t="shared" si="22"/>
        <v>0</v>
      </c>
      <c r="O29" s="17">
        <f t="shared" si="22"/>
        <v>0</v>
      </c>
      <c r="P29" s="52">
        <f t="shared" si="22"/>
        <v>0</v>
      </c>
      <c r="Q29" s="47"/>
      <c r="R29" s="35" t="s">
        <v>58</v>
      </c>
      <c r="S29" s="35">
        <f>B27/3</f>
        <v>0</v>
      </c>
      <c r="T29" s="36"/>
      <c r="U29" s="1"/>
      <c r="V29" s="1"/>
      <c r="W29" s="1"/>
      <c r="X29" s="1"/>
    </row>
    <row r="30" spans="1:24" ht="18" customHeight="1" x14ac:dyDescent="0.25">
      <c r="A30" s="109"/>
      <c r="B30" s="93"/>
      <c r="C30" s="16" t="s">
        <v>4</v>
      </c>
      <c r="D30" s="18"/>
      <c r="E30" s="17">
        <f>$S$30*$D$30</f>
        <v>0</v>
      </c>
      <c r="F30" s="17">
        <f t="shared" ref="F30:P30" si="23">$S$30*$D$30</f>
        <v>0</v>
      </c>
      <c r="G30" s="17">
        <f t="shared" si="23"/>
        <v>0</v>
      </c>
      <c r="H30" s="17">
        <f t="shared" si="23"/>
        <v>0</v>
      </c>
      <c r="I30" s="17">
        <f t="shared" si="23"/>
        <v>0</v>
      </c>
      <c r="J30" s="17">
        <f t="shared" si="23"/>
        <v>0</v>
      </c>
      <c r="K30" s="17">
        <f t="shared" si="23"/>
        <v>0</v>
      </c>
      <c r="L30" s="17">
        <f t="shared" si="23"/>
        <v>0</v>
      </c>
      <c r="M30" s="17">
        <f t="shared" si="23"/>
        <v>0</v>
      </c>
      <c r="N30" s="17">
        <f t="shared" si="23"/>
        <v>0</v>
      </c>
      <c r="O30" s="17">
        <f t="shared" si="23"/>
        <v>0</v>
      </c>
      <c r="P30" s="52">
        <f t="shared" si="23"/>
        <v>0</v>
      </c>
      <c r="Q30" s="47"/>
      <c r="R30" s="35" t="s">
        <v>59</v>
      </c>
      <c r="S30" s="35">
        <f>B27/4</f>
        <v>0</v>
      </c>
      <c r="T30" s="36"/>
      <c r="U30" s="1"/>
      <c r="V30" s="1"/>
      <c r="W30" s="1"/>
      <c r="X30" s="1"/>
    </row>
    <row r="31" spans="1:24" ht="18" customHeight="1" x14ac:dyDescent="0.25">
      <c r="A31" s="109"/>
      <c r="B31" s="93"/>
      <c r="C31" s="16" t="s">
        <v>2</v>
      </c>
      <c r="D31" s="18"/>
      <c r="E31" s="17">
        <f>$S$31*$D$31</f>
        <v>0</v>
      </c>
      <c r="F31" s="17">
        <f t="shared" ref="F31:P31" si="24">$S$31*$D$31</f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52">
        <f t="shared" si="24"/>
        <v>0</v>
      </c>
      <c r="Q31" s="47"/>
      <c r="R31" s="35" t="s">
        <v>60</v>
      </c>
      <c r="S31" s="35">
        <f>B27/6</f>
        <v>0</v>
      </c>
      <c r="T31" s="36"/>
      <c r="U31" s="1"/>
      <c r="V31" s="1"/>
      <c r="W31" s="1"/>
      <c r="X31" s="1"/>
    </row>
    <row r="32" spans="1:24" ht="18" customHeight="1" thickBot="1" x14ac:dyDescent="0.3">
      <c r="A32" s="110"/>
      <c r="B32" s="94"/>
      <c r="C32" s="28" t="s">
        <v>39</v>
      </c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3"/>
      <c r="Q32" s="47"/>
      <c r="R32" s="35"/>
      <c r="S32" s="35"/>
      <c r="T32" s="36"/>
      <c r="U32" s="1"/>
      <c r="V32" s="1"/>
      <c r="W32" s="1"/>
      <c r="X32" s="1"/>
    </row>
    <row r="33" spans="1:24" ht="18" customHeight="1" x14ac:dyDescent="0.25">
      <c r="A33" s="100" t="s">
        <v>25</v>
      </c>
      <c r="B33" s="92"/>
      <c r="C33" s="26" t="s">
        <v>3</v>
      </c>
      <c r="D33" s="26"/>
      <c r="E33" s="24">
        <f>$D$33*$B$33</f>
        <v>0</v>
      </c>
      <c r="F33" s="24">
        <f t="shared" ref="F33:P33" si="25">$D$33*$B$33</f>
        <v>0</v>
      </c>
      <c r="G33" s="24">
        <f t="shared" si="25"/>
        <v>0</v>
      </c>
      <c r="H33" s="24">
        <f t="shared" si="25"/>
        <v>0</v>
      </c>
      <c r="I33" s="24">
        <f t="shared" si="25"/>
        <v>0</v>
      </c>
      <c r="J33" s="24">
        <f t="shared" si="25"/>
        <v>0</v>
      </c>
      <c r="K33" s="24">
        <f t="shared" si="25"/>
        <v>0</v>
      </c>
      <c r="L33" s="24">
        <f t="shared" si="25"/>
        <v>0</v>
      </c>
      <c r="M33" s="24">
        <f t="shared" si="25"/>
        <v>0</v>
      </c>
      <c r="N33" s="24">
        <f t="shared" si="25"/>
        <v>0</v>
      </c>
      <c r="O33" s="24">
        <f t="shared" si="25"/>
        <v>0</v>
      </c>
      <c r="P33" s="51">
        <f t="shared" si="25"/>
        <v>0</v>
      </c>
      <c r="Q33" s="47"/>
      <c r="R33" s="35"/>
      <c r="S33" s="35"/>
      <c r="T33" s="36"/>
      <c r="U33" s="1"/>
      <c r="V33" s="1"/>
      <c r="W33" s="1"/>
      <c r="X33" s="1"/>
    </row>
    <row r="34" spans="1:24" ht="18" customHeight="1" x14ac:dyDescent="0.25">
      <c r="A34" s="101"/>
      <c r="B34" s="93"/>
      <c r="C34" s="16" t="s">
        <v>0</v>
      </c>
      <c r="D34" s="18"/>
      <c r="E34" s="17">
        <f>$S$34*$D$34</f>
        <v>0</v>
      </c>
      <c r="F34" s="17">
        <f t="shared" ref="F34:P34" si="26">$S$34*$D$34</f>
        <v>0</v>
      </c>
      <c r="G34" s="17">
        <f t="shared" si="26"/>
        <v>0</v>
      </c>
      <c r="H34" s="17">
        <f t="shared" si="26"/>
        <v>0</v>
      </c>
      <c r="I34" s="17">
        <f t="shared" si="26"/>
        <v>0</v>
      </c>
      <c r="J34" s="17">
        <f t="shared" si="26"/>
        <v>0</v>
      </c>
      <c r="K34" s="17">
        <f t="shared" si="26"/>
        <v>0</v>
      </c>
      <c r="L34" s="17">
        <f t="shared" si="26"/>
        <v>0</v>
      </c>
      <c r="M34" s="17">
        <f t="shared" si="26"/>
        <v>0</v>
      </c>
      <c r="N34" s="17">
        <f t="shared" si="26"/>
        <v>0</v>
      </c>
      <c r="O34" s="17">
        <f t="shared" si="26"/>
        <v>0</v>
      </c>
      <c r="P34" s="52">
        <f t="shared" si="26"/>
        <v>0</v>
      </c>
      <c r="Q34" s="47"/>
      <c r="R34" s="35" t="s">
        <v>61</v>
      </c>
      <c r="S34" s="35">
        <f>B33/2</f>
        <v>0</v>
      </c>
      <c r="T34" s="36"/>
      <c r="U34" s="1"/>
      <c r="V34" s="1"/>
      <c r="W34" s="1"/>
      <c r="X34" s="1"/>
    </row>
    <row r="35" spans="1:24" ht="18" customHeight="1" x14ac:dyDescent="0.25">
      <c r="A35" s="101"/>
      <c r="B35" s="93"/>
      <c r="C35" s="16" t="s">
        <v>5</v>
      </c>
      <c r="D35" s="18"/>
      <c r="E35" s="17">
        <f>$S$35*$D$35</f>
        <v>0</v>
      </c>
      <c r="F35" s="17">
        <f t="shared" ref="F35:P35" si="27">$S$35*$D$35</f>
        <v>0</v>
      </c>
      <c r="G35" s="17">
        <f t="shared" si="27"/>
        <v>0</v>
      </c>
      <c r="H35" s="17">
        <f t="shared" si="27"/>
        <v>0</v>
      </c>
      <c r="I35" s="17">
        <f t="shared" si="27"/>
        <v>0</v>
      </c>
      <c r="J35" s="17">
        <f t="shared" si="27"/>
        <v>0</v>
      </c>
      <c r="K35" s="17">
        <f t="shared" si="27"/>
        <v>0</v>
      </c>
      <c r="L35" s="17">
        <f t="shared" si="27"/>
        <v>0</v>
      </c>
      <c r="M35" s="17">
        <f t="shared" si="27"/>
        <v>0</v>
      </c>
      <c r="N35" s="17">
        <f t="shared" si="27"/>
        <v>0</v>
      </c>
      <c r="O35" s="17">
        <f t="shared" si="27"/>
        <v>0</v>
      </c>
      <c r="P35" s="52">
        <f t="shared" si="27"/>
        <v>0</v>
      </c>
      <c r="Q35" s="47"/>
      <c r="R35" s="35" t="s">
        <v>62</v>
      </c>
      <c r="S35" s="35">
        <f>B33/3</f>
        <v>0</v>
      </c>
      <c r="T35" s="36"/>
      <c r="U35" s="1"/>
      <c r="V35" s="1"/>
      <c r="W35" s="1"/>
      <c r="X35" s="1"/>
    </row>
    <row r="36" spans="1:24" ht="18" customHeight="1" x14ac:dyDescent="0.25">
      <c r="A36" s="101"/>
      <c r="B36" s="93"/>
      <c r="C36" s="16" t="s">
        <v>4</v>
      </c>
      <c r="D36" s="18"/>
      <c r="E36" s="17">
        <f>$S$36*$D$36</f>
        <v>0</v>
      </c>
      <c r="F36" s="17">
        <f t="shared" ref="F36:P36" si="28">$S$36*$D$36</f>
        <v>0</v>
      </c>
      <c r="G36" s="17">
        <f t="shared" si="28"/>
        <v>0</v>
      </c>
      <c r="H36" s="17">
        <f t="shared" si="28"/>
        <v>0</v>
      </c>
      <c r="I36" s="17">
        <f t="shared" si="28"/>
        <v>0</v>
      </c>
      <c r="J36" s="17">
        <f t="shared" si="28"/>
        <v>0</v>
      </c>
      <c r="K36" s="17">
        <f t="shared" si="28"/>
        <v>0</v>
      </c>
      <c r="L36" s="17">
        <f t="shared" si="28"/>
        <v>0</v>
      </c>
      <c r="M36" s="17">
        <f t="shared" si="28"/>
        <v>0</v>
      </c>
      <c r="N36" s="17">
        <f t="shared" si="28"/>
        <v>0</v>
      </c>
      <c r="O36" s="17">
        <f t="shared" si="28"/>
        <v>0</v>
      </c>
      <c r="P36" s="52">
        <f t="shared" si="28"/>
        <v>0</v>
      </c>
      <c r="Q36" s="47"/>
      <c r="R36" s="35" t="s">
        <v>63</v>
      </c>
      <c r="S36" s="35">
        <f>B33/4</f>
        <v>0</v>
      </c>
      <c r="T36" s="36"/>
      <c r="U36" s="1"/>
      <c r="V36" s="1"/>
      <c r="W36" s="1"/>
      <c r="X36" s="1"/>
    </row>
    <row r="37" spans="1:24" ht="18" customHeight="1" x14ac:dyDescent="0.25">
      <c r="A37" s="101"/>
      <c r="B37" s="93"/>
      <c r="C37" s="16" t="s">
        <v>2</v>
      </c>
      <c r="D37" s="18"/>
      <c r="E37" s="17">
        <f>$S$37*$D$37</f>
        <v>0</v>
      </c>
      <c r="F37" s="17">
        <f t="shared" ref="F37:P37" si="29">$S$37*$D$37</f>
        <v>0</v>
      </c>
      <c r="G37" s="17">
        <f t="shared" si="29"/>
        <v>0</v>
      </c>
      <c r="H37" s="17">
        <f t="shared" si="29"/>
        <v>0</v>
      </c>
      <c r="I37" s="17">
        <f t="shared" si="29"/>
        <v>0</v>
      </c>
      <c r="J37" s="17">
        <f t="shared" si="29"/>
        <v>0</v>
      </c>
      <c r="K37" s="17">
        <f t="shared" si="29"/>
        <v>0</v>
      </c>
      <c r="L37" s="17">
        <f t="shared" si="29"/>
        <v>0</v>
      </c>
      <c r="M37" s="17">
        <f t="shared" si="29"/>
        <v>0</v>
      </c>
      <c r="N37" s="17">
        <f t="shared" si="29"/>
        <v>0</v>
      </c>
      <c r="O37" s="17">
        <f t="shared" si="29"/>
        <v>0</v>
      </c>
      <c r="P37" s="52">
        <f t="shared" si="29"/>
        <v>0</v>
      </c>
      <c r="Q37" s="47"/>
      <c r="R37" s="35" t="s">
        <v>64</v>
      </c>
      <c r="S37" s="35">
        <f>B33/6</f>
        <v>0</v>
      </c>
      <c r="T37" s="36"/>
      <c r="U37" s="1"/>
      <c r="V37" s="1"/>
      <c r="W37" s="1"/>
      <c r="X37" s="1"/>
    </row>
    <row r="38" spans="1:24" ht="18" customHeight="1" thickBot="1" x14ac:dyDescent="0.3">
      <c r="A38" s="102"/>
      <c r="B38" s="94"/>
      <c r="C38" s="28" t="s">
        <v>39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53"/>
      <c r="Q38" s="47"/>
      <c r="R38" s="35"/>
      <c r="S38" s="35"/>
      <c r="T38" s="36"/>
      <c r="U38" s="1"/>
      <c r="V38" s="1"/>
      <c r="W38" s="1"/>
      <c r="X38" s="1"/>
    </row>
    <row r="39" spans="1:24" ht="18" customHeight="1" x14ac:dyDescent="0.25">
      <c r="A39" s="100" t="s">
        <v>26</v>
      </c>
      <c r="B39" s="92"/>
      <c r="C39" s="26" t="s">
        <v>3</v>
      </c>
      <c r="D39" s="26"/>
      <c r="E39" s="24">
        <f>$D$39*$B$39</f>
        <v>0</v>
      </c>
      <c r="F39" s="24">
        <f t="shared" ref="F39:P39" si="30">$D$39*$B$39</f>
        <v>0</v>
      </c>
      <c r="G39" s="24">
        <f t="shared" si="30"/>
        <v>0</v>
      </c>
      <c r="H39" s="24">
        <f t="shared" si="30"/>
        <v>0</v>
      </c>
      <c r="I39" s="24">
        <f t="shared" si="30"/>
        <v>0</v>
      </c>
      <c r="J39" s="24">
        <f t="shared" si="30"/>
        <v>0</v>
      </c>
      <c r="K39" s="24">
        <f t="shared" si="30"/>
        <v>0</v>
      </c>
      <c r="L39" s="24">
        <f t="shared" si="30"/>
        <v>0</v>
      </c>
      <c r="M39" s="24">
        <f t="shared" si="30"/>
        <v>0</v>
      </c>
      <c r="N39" s="24">
        <f t="shared" si="30"/>
        <v>0</v>
      </c>
      <c r="O39" s="24">
        <f t="shared" si="30"/>
        <v>0</v>
      </c>
      <c r="P39" s="51">
        <f t="shared" si="30"/>
        <v>0</v>
      </c>
      <c r="Q39" s="48"/>
      <c r="R39" s="35"/>
      <c r="S39" s="35"/>
      <c r="T39" s="36"/>
      <c r="U39" s="1"/>
      <c r="V39" s="1"/>
      <c r="W39" s="1"/>
      <c r="X39" s="1"/>
    </row>
    <row r="40" spans="1:24" ht="18" customHeight="1" x14ac:dyDescent="0.25">
      <c r="A40" s="101"/>
      <c r="B40" s="93"/>
      <c r="C40" s="16" t="s">
        <v>0</v>
      </c>
      <c r="D40" s="18"/>
      <c r="E40" s="17">
        <f>$S$40*$D$40</f>
        <v>0</v>
      </c>
      <c r="F40" s="17">
        <f t="shared" ref="F40:P40" si="31">$S$40*$D$40</f>
        <v>0</v>
      </c>
      <c r="G40" s="17">
        <f t="shared" si="31"/>
        <v>0</v>
      </c>
      <c r="H40" s="17">
        <f t="shared" si="31"/>
        <v>0</v>
      </c>
      <c r="I40" s="17">
        <f t="shared" si="31"/>
        <v>0</v>
      </c>
      <c r="J40" s="17">
        <f t="shared" si="31"/>
        <v>0</v>
      </c>
      <c r="K40" s="17">
        <f t="shared" si="31"/>
        <v>0</v>
      </c>
      <c r="L40" s="17">
        <f t="shared" si="31"/>
        <v>0</v>
      </c>
      <c r="M40" s="17">
        <f t="shared" si="31"/>
        <v>0</v>
      </c>
      <c r="N40" s="17">
        <f t="shared" si="31"/>
        <v>0</v>
      </c>
      <c r="O40" s="17">
        <f t="shared" si="31"/>
        <v>0</v>
      </c>
      <c r="P40" s="52">
        <f t="shared" si="31"/>
        <v>0</v>
      </c>
      <c r="Q40" s="48"/>
      <c r="R40" s="35" t="s">
        <v>65</v>
      </c>
      <c r="S40" s="35">
        <f>B39/2</f>
        <v>0</v>
      </c>
      <c r="T40" s="36"/>
      <c r="U40" s="1"/>
      <c r="V40" s="1"/>
      <c r="W40" s="1"/>
      <c r="X40" s="1"/>
    </row>
    <row r="41" spans="1:24" ht="18" customHeight="1" x14ac:dyDescent="0.25">
      <c r="A41" s="101"/>
      <c r="B41" s="93"/>
      <c r="C41" s="16" t="s">
        <v>5</v>
      </c>
      <c r="D41" s="18"/>
      <c r="E41" s="17">
        <f>$S$41*$D$41</f>
        <v>0</v>
      </c>
      <c r="F41" s="17">
        <f t="shared" ref="F41:P41" si="32">$S$41*$D$41</f>
        <v>0</v>
      </c>
      <c r="G41" s="17">
        <f t="shared" si="32"/>
        <v>0</v>
      </c>
      <c r="H41" s="17">
        <f t="shared" si="32"/>
        <v>0</v>
      </c>
      <c r="I41" s="17">
        <f t="shared" si="32"/>
        <v>0</v>
      </c>
      <c r="J41" s="17">
        <f t="shared" si="32"/>
        <v>0</v>
      </c>
      <c r="K41" s="17">
        <f t="shared" si="32"/>
        <v>0</v>
      </c>
      <c r="L41" s="17">
        <f t="shared" si="32"/>
        <v>0</v>
      </c>
      <c r="M41" s="17">
        <f t="shared" si="32"/>
        <v>0</v>
      </c>
      <c r="N41" s="17">
        <f t="shared" si="32"/>
        <v>0</v>
      </c>
      <c r="O41" s="17">
        <f t="shared" si="32"/>
        <v>0</v>
      </c>
      <c r="P41" s="52">
        <f t="shared" si="32"/>
        <v>0</v>
      </c>
      <c r="Q41" s="48"/>
      <c r="R41" s="35" t="s">
        <v>66</v>
      </c>
      <c r="S41" s="35">
        <f>B39/3</f>
        <v>0</v>
      </c>
      <c r="T41" s="36"/>
      <c r="U41" s="1"/>
      <c r="V41" s="1"/>
      <c r="W41" s="1"/>
      <c r="X41" s="1"/>
    </row>
    <row r="42" spans="1:24" ht="18" customHeight="1" x14ac:dyDescent="0.25">
      <c r="A42" s="101"/>
      <c r="B42" s="93"/>
      <c r="C42" s="16" t="s">
        <v>4</v>
      </c>
      <c r="D42" s="18"/>
      <c r="E42" s="17">
        <f>$S$42*$D$42</f>
        <v>0</v>
      </c>
      <c r="F42" s="17">
        <f t="shared" ref="F42:P42" si="33">$S$42*$D$42</f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52">
        <f t="shared" si="33"/>
        <v>0</v>
      </c>
      <c r="Q42" s="48"/>
      <c r="R42" s="35" t="s">
        <v>67</v>
      </c>
      <c r="S42" s="35">
        <f>B39/4</f>
        <v>0</v>
      </c>
      <c r="T42" s="36"/>
      <c r="U42" s="1"/>
      <c r="V42" s="1"/>
      <c r="W42" s="1"/>
      <c r="X42" s="1"/>
    </row>
    <row r="43" spans="1:24" ht="18" customHeight="1" x14ac:dyDescent="0.25">
      <c r="A43" s="101"/>
      <c r="B43" s="93"/>
      <c r="C43" s="16" t="s">
        <v>2</v>
      </c>
      <c r="D43" s="18"/>
      <c r="E43" s="17">
        <f>$S$43*$D$43</f>
        <v>0</v>
      </c>
      <c r="F43" s="17">
        <f t="shared" ref="F43:P43" si="34">$S$43*$D$43</f>
        <v>0</v>
      </c>
      <c r="G43" s="17">
        <f t="shared" si="34"/>
        <v>0</v>
      </c>
      <c r="H43" s="17">
        <f t="shared" si="34"/>
        <v>0</v>
      </c>
      <c r="I43" s="17">
        <f t="shared" si="34"/>
        <v>0</v>
      </c>
      <c r="J43" s="17">
        <f t="shared" si="34"/>
        <v>0</v>
      </c>
      <c r="K43" s="17">
        <f t="shared" si="34"/>
        <v>0</v>
      </c>
      <c r="L43" s="17">
        <f t="shared" si="34"/>
        <v>0</v>
      </c>
      <c r="M43" s="17">
        <f t="shared" si="34"/>
        <v>0</v>
      </c>
      <c r="N43" s="17">
        <f t="shared" si="34"/>
        <v>0</v>
      </c>
      <c r="O43" s="17">
        <f t="shared" si="34"/>
        <v>0</v>
      </c>
      <c r="P43" s="52">
        <f t="shared" si="34"/>
        <v>0</v>
      </c>
      <c r="Q43" s="48"/>
      <c r="R43" s="35" t="s">
        <v>68</v>
      </c>
      <c r="S43" s="35">
        <f>B39/6</f>
        <v>0</v>
      </c>
      <c r="T43" s="36"/>
      <c r="U43" s="1"/>
      <c r="V43" s="1"/>
      <c r="W43" s="1"/>
      <c r="X43" s="1"/>
    </row>
    <row r="44" spans="1:24" ht="18" customHeight="1" thickBot="1" x14ac:dyDescent="0.3">
      <c r="A44" s="102"/>
      <c r="B44" s="94"/>
      <c r="C44" s="28" t="s">
        <v>39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3"/>
      <c r="Q44" s="48"/>
      <c r="R44" s="35"/>
      <c r="S44" s="35"/>
      <c r="T44" s="36"/>
      <c r="U44" s="1"/>
      <c r="V44" s="1"/>
      <c r="W44" s="1"/>
      <c r="X44" s="1"/>
    </row>
    <row r="45" spans="1:24" ht="18" customHeight="1" x14ac:dyDescent="0.25">
      <c r="A45" s="108" t="s">
        <v>219</v>
      </c>
      <c r="B45" s="92"/>
      <c r="C45" s="26" t="s">
        <v>3</v>
      </c>
      <c r="D45" s="26"/>
      <c r="E45" s="24">
        <f>$D$45*$B$45</f>
        <v>0</v>
      </c>
      <c r="F45" s="24">
        <f t="shared" ref="F45:P45" si="35">$D$45*$B$45</f>
        <v>0</v>
      </c>
      <c r="G45" s="24">
        <f t="shared" si="35"/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si="35"/>
        <v>0</v>
      </c>
      <c r="L45" s="24">
        <f t="shared" si="35"/>
        <v>0</v>
      </c>
      <c r="M45" s="24">
        <f t="shared" si="35"/>
        <v>0</v>
      </c>
      <c r="N45" s="24">
        <f t="shared" si="35"/>
        <v>0</v>
      </c>
      <c r="O45" s="24">
        <f t="shared" si="35"/>
        <v>0</v>
      </c>
      <c r="P45" s="51">
        <f t="shared" si="35"/>
        <v>0</v>
      </c>
      <c r="Q45" s="48"/>
      <c r="R45" s="35"/>
      <c r="S45" s="35"/>
      <c r="T45" s="36"/>
      <c r="U45" s="1"/>
      <c r="V45" s="1"/>
      <c r="W45" s="1"/>
      <c r="X45" s="1"/>
    </row>
    <row r="46" spans="1:24" ht="18" customHeight="1" x14ac:dyDescent="0.25">
      <c r="A46" s="109"/>
      <c r="B46" s="93"/>
      <c r="C46" s="16" t="s">
        <v>0</v>
      </c>
      <c r="D46" s="18"/>
      <c r="E46" s="17">
        <f>$S$46*$D$46</f>
        <v>0</v>
      </c>
      <c r="F46" s="17">
        <f t="shared" ref="F46:P46" si="36">$S$46*$D$46</f>
        <v>0</v>
      </c>
      <c r="G46" s="17">
        <f t="shared" si="36"/>
        <v>0</v>
      </c>
      <c r="H46" s="17">
        <f t="shared" si="36"/>
        <v>0</v>
      </c>
      <c r="I46" s="17">
        <f t="shared" si="36"/>
        <v>0</v>
      </c>
      <c r="J46" s="17">
        <f t="shared" si="36"/>
        <v>0</v>
      </c>
      <c r="K46" s="17">
        <f t="shared" si="36"/>
        <v>0</v>
      </c>
      <c r="L46" s="17">
        <f t="shared" si="36"/>
        <v>0</v>
      </c>
      <c r="M46" s="17">
        <f t="shared" si="36"/>
        <v>0</v>
      </c>
      <c r="N46" s="17">
        <f t="shared" si="36"/>
        <v>0</v>
      </c>
      <c r="O46" s="17">
        <f t="shared" si="36"/>
        <v>0</v>
      </c>
      <c r="P46" s="52">
        <f t="shared" si="36"/>
        <v>0</v>
      </c>
      <c r="Q46" s="48"/>
      <c r="R46" s="35" t="s">
        <v>69</v>
      </c>
      <c r="S46" s="35">
        <f>B45/2</f>
        <v>0</v>
      </c>
      <c r="T46" s="36"/>
      <c r="U46" s="1"/>
      <c r="V46" s="1"/>
      <c r="W46" s="1"/>
      <c r="X46" s="1"/>
    </row>
    <row r="47" spans="1:24" ht="18" customHeight="1" x14ac:dyDescent="0.25">
      <c r="A47" s="109"/>
      <c r="B47" s="93"/>
      <c r="C47" s="16" t="s">
        <v>5</v>
      </c>
      <c r="D47" s="18"/>
      <c r="E47" s="17">
        <f>$S$47*$D$47</f>
        <v>0</v>
      </c>
      <c r="F47" s="17">
        <f t="shared" ref="F47:P47" si="37">$S$47*$D$47</f>
        <v>0</v>
      </c>
      <c r="G47" s="17">
        <f t="shared" si="37"/>
        <v>0</v>
      </c>
      <c r="H47" s="17">
        <f t="shared" si="37"/>
        <v>0</v>
      </c>
      <c r="I47" s="17">
        <f t="shared" si="37"/>
        <v>0</v>
      </c>
      <c r="J47" s="17">
        <f t="shared" si="37"/>
        <v>0</v>
      </c>
      <c r="K47" s="17">
        <f t="shared" si="37"/>
        <v>0</v>
      </c>
      <c r="L47" s="17">
        <f t="shared" si="37"/>
        <v>0</v>
      </c>
      <c r="M47" s="17">
        <f t="shared" si="37"/>
        <v>0</v>
      </c>
      <c r="N47" s="17">
        <f t="shared" si="37"/>
        <v>0</v>
      </c>
      <c r="O47" s="17">
        <f t="shared" si="37"/>
        <v>0</v>
      </c>
      <c r="P47" s="52">
        <f t="shared" si="37"/>
        <v>0</v>
      </c>
      <c r="Q47" s="48"/>
      <c r="R47" s="35" t="s">
        <v>70</v>
      </c>
      <c r="S47" s="35">
        <f>B45/3</f>
        <v>0</v>
      </c>
      <c r="T47" s="36"/>
      <c r="U47" s="1"/>
      <c r="V47" s="1"/>
      <c r="W47" s="1"/>
      <c r="X47" s="1"/>
    </row>
    <row r="48" spans="1:24" ht="18" customHeight="1" x14ac:dyDescent="0.25">
      <c r="A48" s="109"/>
      <c r="B48" s="93"/>
      <c r="C48" s="16" t="s">
        <v>4</v>
      </c>
      <c r="D48" s="18"/>
      <c r="E48" s="17">
        <f>$S$48*$D$48</f>
        <v>0</v>
      </c>
      <c r="F48" s="17">
        <f t="shared" ref="F48:P48" si="38">$S$48*$D$48</f>
        <v>0</v>
      </c>
      <c r="G48" s="17">
        <f t="shared" si="38"/>
        <v>0</v>
      </c>
      <c r="H48" s="17">
        <f t="shared" si="38"/>
        <v>0</v>
      </c>
      <c r="I48" s="17">
        <f t="shared" si="38"/>
        <v>0</v>
      </c>
      <c r="J48" s="17">
        <f t="shared" si="38"/>
        <v>0</v>
      </c>
      <c r="K48" s="17">
        <f t="shared" si="38"/>
        <v>0</v>
      </c>
      <c r="L48" s="17">
        <f t="shared" si="38"/>
        <v>0</v>
      </c>
      <c r="M48" s="17">
        <f t="shared" si="38"/>
        <v>0</v>
      </c>
      <c r="N48" s="17">
        <f t="shared" si="38"/>
        <v>0</v>
      </c>
      <c r="O48" s="17">
        <f t="shared" si="38"/>
        <v>0</v>
      </c>
      <c r="P48" s="52">
        <f t="shared" si="38"/>
        <v>0</v>
      </c>
      <c r="Q48" s="48"/>
      <c r="R48" s="35" t="s">
        <v>71</v>
      </c>
      <c r="S48" s="35">
        <f>B45/4</f>
        <v>0</v>
      </c>
      <c r="T48" s="36"/>
      <c r="U48" s="1"/>
      <c r="V48" s="1"/>
      <c r="W48" s="1"/>
      <c r="X48" s="1"/>
    </row>
    <row r="49" spans="1:24" ht="18" customHeight="1" x14ac:dyDescent="0.25">
      <c r="A49" s="109"/>
      <c r="B49" s="93"/>
      <c r="C49" s="16" t="s">
        <v>2</v>
      </c>
      <c r="D49" s="18"/>
      <c r="E49" s="17">
        <f>$S$49*$D$49</f>
        <v>0</v>
      </c>
      <c r="F49" s="17">
        <f t="shared" ref="F49:P49" si="39">$S$49*$D$49</f>
        <v>0</v>
      </c>
      <c r="G49" s="17">
        <f t="shared" si="39"/>
        <v>0</v>
      </c>
      <c r="H49" s="17">
        <f t="shared" si="39"/>
        <v>0</v>
      </c>
      <c r="I49" s="17">
        <f t="shared" si="39"/>
        <v>0</v>
      </c>
      <c r="J49" s="17">
        <f t="shared" si="39"/>
        <v>0</v>
      </c>
      <c r="K49" s="17">
        <f t="shared" si="39"/>
        <v>0</v>
      </c>
      <c r="L49" s="17">
        <f t="shared" si="39"/>
        <v>0</v>
      </c>
      <c r="M49" s="17">
        <f t="shared" si="39"/>
        <v>0</v>
      </c>
      <c r="N49" s="17">
        <f t="shared" si="39"/>
        <v>0</v>
      </c>
      <c r="O49" s="17">
        <f t="shared" si="39"/>
        <v>0</v>
      </c>
      <c r="P49" s="52">
        <f t="shared" si="39"/>
        <v>0</v>
      </c>
      <c r="Q49" s="48"/>
      <c r="R49" s="35" t="s">
        <v>72</v>
      </c>
      <c r="S49" s="35">
        <f>B45/6</f>
        <v>0</v>
      </c>
      <c r="T49" s="36"/>
      <c r="U49" s="1"/>
      <c r="V49" s="1"/>
      <c r="W49" s="1"/>
      <c r="X49" s="1"/>
    </row>
    <row r="50" spans="1:24" ht="18" customHeight="1" thickBot="1" x14ac:dyDescent="0.3">
      <c r="A50" s="110"/>
      <c r="B50" s="94"/>
      <c r="C50" s="28" t="s">
        <v>39</v>
      </c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53"/>
      <c r="Q50" s="48"/>
      <c r="R50" s="35"/>
      <c r="S50" s="35"/>
      <c r="T50" s="36"/>
      <c r="U50" s="1"/>
      <c r="V50" s="1"/>
      <c r="W50" s="1"/>
      <c r="X50" s="1"/>
    </row>
    <row r="51" spans="1:24" ht="18" customHeight="1" x14ac:dyDescent="0.25">
      <c r="A51" s="108" t="s">
        <v>220</v>
      </c>
      <c r="B51" s="92"/>
      <c r="C51" s="26" t="s">
        <v>3</v>
      </c>
      <c r="D51" s="26"/>
      <c r="E51" s="24">
        <f>$D$51*$B$51</f>
        <v>0</v>
      </c>
      <c r="F51" s="24">
        <f t="shared" ref="F51:P51" si="40">$D$51*$B$51</f>
        <v>0</v>
      </c>
      <c r="G51" s="24">
        <f t="shared" si="40"/>
        <v>0</v>
      </c>
      <c r="H51" s="24">
        <f t="shared" si="40"/>
        <v>0</v>
      </c>
      <c r="I51" s="24">
        <f t="shared" si="40"/>
        <v>0</v>
      </c>
      <c r="J51" s="24">
        <f t="shared" si="40"/>
        <v>0</v>
      </c>
      <c r="K51" s="24">
        <f t="shared" si="40"/>
        <v>0</v>
      </c>
      <c r="L51" s="24">
        <f t="shared" si="40"/>
        <v>0</v>
      </c>
      <c r="M51" s="24">
        <f t="shared" si="40"/>
        <v>0</v>
      </c>
      <c r="N51" s="24">
        <f t="shared" si="40"/>
        <v>0</v>
      </c>
      <c r="O51" s="24">
        <f t="shared" si="40"/>
        <v>0</v>
      </c>
      <c r="P51" s="51">
        <f t="shared" si="40"/>
        <v>0</v>
      </c>
      <c r="Q51" s="47"/>
      <c r="R51" s="35"/>
      <c r="S51" s="35"/>
      <c r="T51" s="36"/>
      <c r="U51" s="1"/>
      <c r="V51" s="1"/>
      <c r="W51" s="1"/>
      <c r="X51" s="1"/>
    </row>
    <row r="52" spans="1:24" ht="18" customHeight="1" x14ac:dyDescent="0.25">
      <c r="A52" s="109"/>
      <c r="B52" s="93"/>
      <c r="C52" s="16" t="s">
        <v>0</v>
      </c>
      <c r="D52" s="18"/>
      <c r="E52" s="17">
        <f>$S$52*$D$52</f>
        <v>0</v>
      </c>
      <c r="F52" s="17">
        <f t="shared" ref="F52:P52" si="41">$S$52*$D$52</f>
        <v>0</v>
      </c>
      <c r="G52" s="17">
        <f t="shared" si="41"/>
        <v>0</v>
      </c>
      <c r="H52" s="17">
        <f t="shared" si="41"/>
        <v>0</v>
      </c>
      <c r="I52" s="17">
        <f t="shared" si="41"/>
        <v>0</v>
      </c>
      <c r="J52" s="17">
        <f t="shared" si="41"/>
        <v>0</v>
      </c>
      <c r="K52" s="17">
        <f t="shared" si="41"/>
        <v>0</v>
      </c>
      <c r="L52" s="17">
        <f t="shared" si="41"/>
        <v>0</v>
      </c>
      <c r="M52" s="17">
        <f t="shared" si="41"/>
        <v>0</v>
      </c>
      <c r="N52" s="17">
        <f t="shared" si="41"/>
        <v>0</v>
      </c>
      <c r="O52" s="17">
        <f t="shared" si="41"/>
        <v>0</v>
      </c>
      <c r="P52" s="52">
        <f t="shared" si="41"/>
        <v>0</v>
      </c>
      <c r="Q52" s="47"/>
      <c r="R52" s="35" t="s">
        <v>73</v>
      </c>
      <c r="S52" s="35">
        <f>B51/2</f>
        <v>0</v>
      </c>
      <c r="T52" s="36"/>
      <c r="U52" s="1"/>
      <c r="V52" s="1"/>
      <c r="W52" s="1"/>
      <c r="X52" s="1"/>
    </row>
    <row r="53" spans="1:24" ht="18" customHeight="1" x14ac:dyDescent="0.25">
      <c r="A53" s="109"/>
      <c r="B53" s="93"/>
      <c r="C53" s="16" t="s">
        <v>5</v>
      </c>
      <c r="D53" s="18"/>
      <c r="E53" s="17">
        <f>$S$53*$D$53</f>
        <v>0</v>
      </c>
      <c r="F53" s="17">
        <f t="shared" ref="F53:P53" si="42">$S$53*$D$53</f>
        <v>0</v>
      </c>
      <c r="G53" s="17">
        <f t="shared" si="42"/>
        <v>0</v>
      </c>
      <c r="H53" s="17">
        <f t="shared" si="42"/>
        <v>0</v>
      </c>
      <c r="I53" s="17">
        <f t="shared" si="42"/>
        <v>0</v>
      </c>
      <c r="J53" s="17">
        <f t="shared" si="42"/>
        <v>0</v>
      </c>
      <c r="K53" s="17">
        <f t="shared" si="42"/>
        <v>0</v>
      </c>
      <c r="L53" s="17">
        <f t="shared" si="42"/>
        <v>0</v>
      </c>
      <c r="M53" s="17">
        <f t="shared" si="42"/>
        <v>0</v>
      </c>
      <c r="N53" s="17">
        <f t="shared" si="42"/>
        <v>0</v>
      </c>
      <c r="O53" s="17">
        <f t="shared" si="42"/>
        <v>0</v>
      </c>
      <c r="P53" s="52">
        <f t="shared" si="42"/>
        <v>0</v>
      </c>
      <c r="Q53" s="47"/>
      <c r="R53" s="35" t="s">
        <v>74</v>
      </c>
      <c r="S53" s="35">
        <f>B51/3</f>
        <v>0</v>
      </c>
      <c r="T53" s="36"/>
      <c r="U53" s="1"/>
      <c r="V53" s="1"/>
      <c r="W53" s="1"/>
      <c r="X53" s="1"/>
    </row>
    <row r="54" spans="1:24" ht="18" customHeight="1" x14ac:dyDescent="0.25">
      <c r="A54" s="109"/>
      <c r="B54" s="93"/>
      <c r="C54" s="16" t="s">
        <v>4</v>
      </c>
      <c r="D54" s="18"/>
      <c r="E54" s="17">
        <f>$S$54*$D$54</f>
        <v>0</v>
      </c>
      <c r="F54" s="17">
        <f t="shared" ref="F54:P54" si="43">$S$54*$D$54</f>
        <v>0</v>
      </c>
      <c r="G54" s="17">
        <f t="shared" si="43"/>
        <v>0</v>
      </c>
      <c r="H54" s="17">
        <f t="shared" si="43"/>
        <v>0</v>
      </c>
      <c r="I54" s="17">
        <f t="shared" si="43"/>
        <v>0</v>
      </c>
      <c r="J54" s="17">
        <f t="shared" si="43"/>
        <v>0</v>
      </c>
      <c r="K54" s="17">
        <f t="shared" si="43"/>
        <v>0</v>
      </c>
      <c r="L54" s="17">
        <f t="shared" si="43"/>
        <v>0</v>
      </c>
      <c r="M54" s="17">
        <f t="shared" si="43"/>
        <v>0</v>
      </c>
      <c r="N54" s="17">
        <f t="shared" si="43"/>
        <v>0</v>
      </c>
      <c r="O54" s="17">
        <f t="shared" si="43"/>
        <v>0</v>
      </c>
      <c r="P54" s="52">
        <f t="shared" si="43"/>
        <v>0</v>
      </c>
      <c r="Q54" s="47"/>
      <c r="R54" s="35" t="s">
        <v>75</v>
      </c>
      <c r="S54" s="35">
        <f>B51/4</f>
        <v>0</v>
      </c>
      <c r="T54" s="36"/>
      <c r="U54" s="1"/>
      <c r="V54" s="1"/>
      <c r="W54" s="1"/>
      <c r="X54" s="1"/>
    </row>
    <row r="55" spans="1:24" ht="18" customHeight="1" x14ac:dyDescent="0.25">
      <c r="A55" s="109"/>
      <c r="B55" s="93"/>
      <c r="C55" s="16" t="s">
        <v>2</v>
      </c>
      <c r="D55" s="18"/>
      <c r="E55" s="17">
        <f>$S$55*$D$55</f>
        <v>0</v>
      </c>
      <c r="F55" s="17">
        <f t="shared" ref="F55:P55" si="44">$S$55*$D$55</f>
        <v>0</v>
      </c>
      <c r="G55" s="17">
        <f t="shared" si="44"/>
        <v>0</v>
      </c>
      <c r="H55" s="17">
        <f t="shared" si="44"/>
        <v>0</v>
      </c>
      <c r="I55" s="17">
        <f t="shared" si="44"/>
        <v>0</v>
      </c>
      <c r="J55" s="17">
        <f t="shared" si="44"/>
        <v>0</v>
      </c>
      <c r="K55" s="17">
        <f t="shared" si="44"/>
        <v>0</v>
      </c>
      <c r="L55" s="17">
        <f t="shared" si="44"/>
        <v>0</v>
      </c>
      <c r="M55" s="17">
        <f t="shared" si="44"/>
        <v>0</v>
      </c>
      <c r="N55" s="17">
        <f t="shared" si="44"/>
        <v>0</v>
      </c>
      <c r="O55" s="17">
        <f t="shared" si="44"/>
        <v>0</v>
      </c>
      <c r="P55" s="52">
        <f t="shared" si="44"/>
        <v>0</v>
      </c>
      <c r="Q55" s="47"/>
      <c r="R55" s="35" t="s">
        <v>76</v>
      </c>
      <c r="S55" s="35">
        <f>B51/6</f>
        <v>0</v>
      </c>
      <c r="T55" s="36"/>
      <c r="U55" s="1"/>
      <c r="V55" s="1"/>
      <c r="W55" s="1"/>
      <c r="X55" s="1"/>
    </row>
    <row r="56" spans="1:24" ht="18" customHeight="1" thickBot="1" x14ac:dyDescent="0.3">
      <c r="A56" s="110"/>
      <c r="B56" s="94"/>
      <c r="C56" s="28" t="s">
        <v>39</v>
      </c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3"/>
      <c r="Q56" s="47"/>
      <c r="R56" s="35"/>
      <c r="S56" s="37"/>
      <c r="T56" s="36"/>
      <c r="U56" s="1"/>
      <c r="V56" s="1"/>
      <c r="W56" s="1"/>
      <c r="X56" s="1"/>
    </row>
    <row r="57" spans="1:24" ht="18" customHeight="1" x14ac:dyDescent="0.25">
      <c r="A57" s="100" t="s">
        <v>31</v>
      </c>
      <c r="B57" s="103"/>
      <c r="C57" s="26" t="s">
        <v>3</v>
      </c>
      <c r="D57" s="26"/>
      <c r="E57" s="24">
        <f>$D$57*$B$57</f>
        <v>0</v>
      </c>
      <c r="F57" s="24">
        <f t="shared" ref="F57:P57" si="45">$D$57*$B$57</f>
        <v>0</v>
      </c>
      <c r="G57" s="24">
        <f t="shared" si="45"/>
        <v>0</v>
      </c>
      <c r="H57" s="24">
        <f t="shared" si="45"/>
        <v>0</v>
      </c>
      <c r="I57" s="24">
        <f t="shared" si="45"/>
        <v>0</v>
      </c>
      <c r="J57" s="24">
        <f t="shared" si="45"/>
        <v>0</v>
      </c>
      <c r="K57" s="24">
        <f t="shared" si="45"/>
        <v>0</v>
      </c>
      <c r="L57" s="24">
        <f t="shared" si="45"/>
        <v>0</v>
      </c>
      <c r="M57" s="24">
        <f t="shared" si="45"/>
        <v>0</v>
      </c>
      <c r="N57" s="24">
        <f t="shared" si="45"/>
        <v>0</v>
      </c>
      <c r="O57" s="24">
        <f t="shared" si="45"/>
        <v>0</v>
      </c>
      <c r="P57" s="51">
        <f t="shared" si="45"/>
        <v>0</v>
      </c>
      <c r="Q57" s="47"/>
      <c r="R57" s="35"/>
      <c r="S57" s="35"/>
      <c r="T57" s="36"/>
      <c r="U57" s="1"/>
      <c r="V57" s="1"/>
      <c r="W57" s="1"/>
      <c r="X57" s="1"/>
    </row>
    <row r="58" spans="1:24" ht="18" customHeight="1" x14ac:dyDescent="0.25">
      <c r="A58" s="101"/>
      <c r="B58" s="104"/>
      <c r="C58" s="16" t="s">
        <v>0</v>
      </c>
      <c r="D58" s="18"/>
      <c r="E58" s="17">
        <f>$S$58*$D$58</f>
        <v>0</v>
      </c>
      <c r="F58" s="17">
        <f t="shared" ref="F58:P58" si="46">$S$58*$D$58</f>
        <v>0</v>
      </c>
      <c r="G58" s="17">
        <f t="shared" si="46"/>
        <v>0</v>
      </c>
      <c r="H58" s="17">
        <f t="shared" si="46"/>
        <v>0</v>
      </c>
      <c r="I58" s="17">
        <f t="shared" si="46"/>
        <v>0</v>
      </c>
      <c r="J58" s="17">
        <f t="shared" si="46"/>
        <v>0</v>
      </c>
      <c r="K58" s="17">
        <f t="shared" si="46"/>
        <v>0</v>
      </c>
      <c r="L58" s="17">
        <f t="shared" si="46"/>
        <v>0</v>
      </c>
      <c r="M58" s="17">
        <f t="shared" si="46"/>
        <v>0</v>
      </c>
      <c r="N58" s="17">
        <f t="shared" si="46"/>
        <v>0</v>
      </c>
      <c r="O58" s="17">
        <f t="shared" si="46"/>
        <v>0</v>
      </c>
      <c r="P58" s="52">
        <f t="shared" si="46"/>
        <v>0</v>
      </c>
      <c r="Q58" s="47"/>
      <c r="R58" s="35" t="s">
        <v>77</v>
      </c>
      <c r="S58" s="35">
        <f>B57/2</f>
        <v>0</v>
      </c>
      <c r="T58" s="36"/>
      <c r="U58" s="1"/>
      <c r="V58" s="1"/>
      <c r="W58" s="1"/>
      <c r="X58" s="1"/>
    </row>
    <row r="59" spans="1:24" ht="18" customHeight="1" x14ac:dyDescent="0.25">
      <c r="A59" s="101"/>
      <c r="B59" s="104"/>
      <c r="C59" s="16" t="s">
        <v>5</v>
      </c>
      <c r="D59" s="18"/>
      <c r="E59" s="17">
        <f>$S$59*$D$59</f>
        <v>0</v>
      </c>
      <c r="F59" s="17">
        <f t="shared" ref="F59:P59" si="47">$S$59*$D$59</f>
        <v>0</v>
      </c>
      <c r="G59" s="17">
        <f t="shared" si="47"/>
        <v>0</v>
      </c>
      <c r="H59" s="17">
        <f t="shared" si="47"/>
        <v>0</v>
      </c>
      <c r="I59" s="17">
        <f t="shared" si="47"/>
        <v>0</v>
      </c>
      <c r="J59" s="17">
        <f t="shared" si="47"/>
        <v>0</v>
      </c>
      <c r="K59" s="17">
        <f t="shared" si="47"/>
        <v>0</v>
      </c>
      <c r="L59" s="17">
        <f t="shared" si="47"/>
        <v>0</v>
      </c>
      <c r="M59" s="17">
        <f t="shared" si="47"/>
        <v>0</v>
      </c>
      <c r="N59" s="17">
        <f t="shared" si="47"/>
        <v>0</v>
      </c>
      <c r="O59" s="17">
        <f t="shared" si="47"/>
        <v>0</v>
      </c>
      <c r="P59" s="52">
        <f t="shared" si="47"/>
        <v>0</v>
      </c>
      <c r="Q59" s="47"/>
      <c r="R59" s="35" t="s">
        <v>78</v>
      </c>
      <c r="S59" s="35">
        <f>B57/3</f>
        <v>0</v>
      </c>
      <c r="T59" s="36"/>
      <c r="U59" s="1"/>
      <c r="V59" s="1"/>
      <c r="W59" s="1"/>
      <c r="X59" s="1"/>
    </row>
    <row r="60" spans="1:24" ht="18" customHeight="1" x14ac:dyDescent="0.25">
      <c r="A60" s="101"/>
      <c r="B60" s="104"/>
      <c r="C60" s="16" t="s">
        <v>4</v>
      </c>
      <c r="D60" s="18"/>
      <c r="E60" s="17">
        <f>$S$60*$D$60</f>
        <v>0</v>
      </c>
      <c r="F60" s="17">
        <f t="shared" ref="F60:P60" si="48">$S$60*$D$60</f>
        <v>0</v>
      </c>
      <c r="G60" s="17">
        <f t="shared" si="48"/>
        <v>0</v>
      </c>
      <c r="H60" s="17">
        <f t="shared" si="48"/>
        <v>0</v>
      </c>
      <c r="I60" s="17">
        <f t="shared" si="48"/>
        <v>0</v>
      </c>
      <c r="J60" s="17">
        <f t="shared" si="48"/>
        <v>0</v>
      </c>
      <c r="K60" s="17">
        <f t="shared" si="48"/>
        <v>0</v>
      </c>
      <c r="L60" s="17">
        <f t="shared" si="48"/>
        <v>0</v>
      </c>
      <c r="M60" s="17">
        <f t="shared" si="48"/>
        <v>0</v>
      </c>
      <c r="N60" s="17">
        <f t="shared" si="48"/>
        <v>0</v>
      </c>
      <c r="O60" s="17">
        <f t="shared" si="48"/>
        <v>0</v>
      </c>
      <c r="P60" s="52">
        <f t="shared" si="48"/>
        <v>0</v>
      </c>
      <c r="Q60" s="47"/>
      <c r="R60" s="35" t="s">
        <v>79</v>
      </c>
      <c r="S60" s="35">
        <f>B57/4</f>
        <v>0</v>
      </c>
      <c r="T60" s="36"/>
      <c r="U60" s="1"/>
      <c r="V60" s="1"/>
      <c r="W60" s="1"/>
      <c r="X60" s="1"/>
    </row>
    <row r="61" spans="1:24" ht="18" customHeight="1" x14ac:dyDescent="0.25">
      <c r="A61" s="101"/>
      <c r="B61" s="104"/>
      <c r="C61" s="16" t="s">
        <v>2</v>
      </c>
      <c r="D61" s="18"/>
      <c r="E61" s="17">
        <f>$S$61*$D$61</f>
        <v>0</v>
      </c>
      <c r="F61" s="17">
        <f t="shared" ref="F61:P61" si="49">$S$61*$D$61</f>
        <v>0</v>
      </c>
      <c r="G61" s="17">
        <f t="shared" si="49"/>
        <v>0</v>
      </c>
      <c r="H61" s="17">
        <f t="shared" si="49"/>
        <v>0</v>
      </c>
      <c r="I61" s="17">
        <f t="shared" si="49"/>
        <v>0</v>
      </c>
      <c r="J61" s="17">
        <f t="shared" si="49"/>
        <v>0</v>
      </c>
      <c r="K61" s="17">
        <f t="shared" si="49"/>
        <v>0</v>
      </c>
      <c r="L61" s="17">
        <f t="shared" si="49"/>
        <v>0</v>
      </c>
      <c r="M61" s="17">
        <f t="shared" si="49"/>
        <v>0</v>
      </c>
      <c r="N61" s="17">
        <f t="shared" si="49"/>
        <v>0</v>
      </c>
      <c r="O61" s="17">
        <f t="shared" si="49"/>
        <v>0</v>
      </c>
      <c r="P61" s="52">
        <f t="shared" si="49"/>
        <v>0</v>
      </c>
      <c r="Q61" s="47"/>
      <c r="R61" s="35" t="s">
        <v>80</v>
      </c>
      <c r="S61" s="35">
        <f>B57/6</f>
        <v>0</v>
      </c>
      <c r="T61" s="36"/>
      <c r="U61" s="1"/>
      <c r="V61" s="1"/>
      <c r="W61" s="1"/>
      <c r="X61" s="1"/>
    </row>
    <row r="62" spans="1:24" ht="18" customHeight="1" thickBot="1" x14ac:dyDescent="0.3">
      <c r="A62" s="102"/>
      <c r="B62" s="105"/>
      <c r="C62" s="28" t="s">
        <v>39</v>
      </c>
      <c r="D62" s="28"/>
      <c r="E62" s="29"/>
      <c r="F62" s="31"/>
      <c r="G62" s="29"/>
      <c r="H62" s="29"/>
      <c r="I62" s="31"/>
      <c r="J62" s="29"/>
      <c r="K62" s="29"/>
      <c r="L62" s="31"/>
      <c r="M62" s="29"/>
      <c r="N62" s="29"/>
      <c r="O62" s="31"/>
      <c r="P62" s="53"/>
      <c r="Q62" s="48"/>
      <c r="R62" s="35"/>
      <c r="S62" s="35"/>
      <c r="T62" s="36"/>
      <c r="U62" s="1"/>
      <c r="V62" s="1"/>
      <c r="W62" s="1"/>
      <c r="X62" s="1"/>
    </row>
    <row r="63" spans="1:24" ht="18" customHeight="1" x14ac:dyDescent="0.25">
      <c r="A63" s="100" t="s">
        <v>27</v>
      </c>
      <c r="B63" s="103"/>
      <c r="C63" s="26" t="s">
        <v>3</v>
      </c>
      <c r="D63" s="26"/>
      <c r="E63" s="24">
        <f>$D$63*$B$63</f>
        <v>0</v>
      </c>
      <c r="F63" s="24">
        <f t="shared" ref="F63:P63" si="50">$D$63*$B$63</f>
        <v>0</v>
      </c>
      <c r="G63" s="24">
        <f t="shared" si="50"/>
        <v>0</v>
      </c>
      <c r="H63" s="24">
        <f t="shared" si="50"/>
        <v>0</v>
      </c>
      <c r="I63" s="24">
        <f t="shared" si="50"/>
        <v>0</v>
      </c>
      <c r="J63" s="24">
        <f t="shared" si="50"/>
        <v>0</v>
      </c>
      <c r="K63" s="24">
        <f t="shared" si="50"/>
        <v>0</v>
      </c>
      <c r="L63" s="24">
        <f t="shared" si="50"/>
        <v>0</v>
      </c>
      <c r="M63" s="24">
        <f t="shared" si="50"/>
        <v>0</v>
      </c>
      <c r="N63" s="24">
        <f t="shared" si="50"/>
        <v>0</v>
      </c>
      <c r="O63" s="24">
        <f t="shared" si="50"/>
        <v>0</v>
      </c>
      <c r="P63" s="51">
        <f t="shared" si="50"/>
        <v>0</v>
      </c>
      <c r="Q63" s="48"/>
      <c r="R63" s="35"/>
      <c r="S63" s="35"/>
      <c r="T63" s="36"/>
      <c r="U63" s="1"/>
      <c r="V63" s="1"/>
      <c r="W63" s="1"/>
      <c r="X63" s="1"/>
    </row>
    <row r="64" spans="1:24" ht="18" customHeight="1" x14ac:dyDescent="0.25">
      <c r="A64" s="101"/>
      <c r="B64" s="104"/>
      <c r="C64" s="16" t="s">
        <v>0</v>
      </c>
      <c r="D64" s="18"/>
      <c r="E64" s="17">
        <f>$S$64*$D$64</f>
        <v>0</v>
      </c>
      <c r="F64" s="17">
        <f t="shared" ref="F64:P64" si="51">$S$64*$D$64</f>
        <v>0</v>
      </c>
      <c r="G64" s="17">
        <f t="shared" si="51"/>
        <v>0</v>
      </c>
      <c r="H64" s="17">
        <f t="shared" si="51"/>
        <v>0</v>
      </c>
      <c r="I64" s="17">
        <f t="shared" si="51"/>
        <v>0</v>
      </c>
      <c r="J64" s="17">
        <f t="shared" si="51"/>
        <v>0</v>
      </c>
      <c r="K64" s="17">
        <f t="shared" si="51"/>
        <v>0</v>
      </c>
      <c r="L64" s="17">
        <f t="shared" si="51"/>
        <v>0</v>
      </c>
      <c r="M64" s="17">
        <f t="shared" si="51"/>
        <v>0</v>
      </c>
      <c r="N64" s="17">
        <f t="shared" si="51"/>
        <v>0</v>
      </c>
      <c r="O64" s="17">
        <f t="shared" si="51"/>
        <v>0</v>
      </c>
      <c r="P64" s="52">
        <f t="shared" si="51"/>
        <v>0</v>
      </c>
      <c r="Q64" s="48"/>
      <c r="R64" s="35" t="s">
        <v>81</v>
      </c>
      <c r="S64" s="35">
        <f>B63/2</f>
        <v>0</v>
      </c>
      <c r="T64" s="36"/>
      <c r="U64" s="1"/>
      <c r="V64" s="1"/>
      <c r="W64" s="1"/>
      <c r="X64" s="1"/>
    </row>
    <row r="65" spans="1:24" ht="18" customHeight="1" x14ac:dyDescent="0.25">
      <c r="A65" s="101"/>
      <c r="B65" s="104"/>
      <c r="C65" s="16" t="s">
        <v>5</v>
      </c>
      <c r="D65" s="18"/>
      <c r="E65" s="17">
        <f>$S$65*$D$65</f>
        <v>0</v>
      </c>
      <c r="F65" s="17">
        <f t="shared" ref="F65:P65" si="52">$S$65*$D$65</f>
        <v>0</v>
      </c>
      <c r="G65" s="17">
        <f t="shared" si="52"/>
        <v>0</v>
      </c>
      <c r="H65" s="17">
        <f t="shared" si="52"/>
        <v>0</v>
      </c>
      <c r="I65" s="17">
        <f t="shared" si="52"/>
        <v>0</v>
      </c>
      <c r="J65" s="17">
        <f t="shared" si="52"/>
        <v>0</v>
      </c>
      <c r="K65" s="17">
        <f t="shared" si="52"/>
        <v>0</v>
      </c>
      <c r="L65" s="17">
        <f t="shared" si="52"/>
        <v>0</v>
      </c>
      <c r="M65" s="17">
        <f t="shared" si="52"/>
        <v>0</v>
      </c>
      <c r="N65" s="17">
        <f t="shared" si="52"/>
        <v>0</v>
      </c>
      <c r="O65" s="17">
        <f t="shared" si="52"/>
        <v>0</v>
      </c>
      <c r="P65" s="52">
        <f t="shared" si="52"/>
        <v>0</v>
      </c>
      <c r="Q65" s="48"/>
      <c r="R65" s="35" t="s">
        <v>82</v>
      </c>
      <c r="S65" s="35">
        <f>B63/3</f>
        <v>0</v>
      </c>
      <c r="T65" s="36"/>
      <c r="U65" s="1"/>
      <c r="V65" s="1"/>
      <c r="W65" s="1"/>
      <c r="X65" s="1"/>
    </row>
    <row r="66" spans="1:24" ht="18" customHeight="1" x14ac:dyDescent="0.25">
      <c r="A66" s="101"/>
      <c r="B66" s="104"/>
      <c r="C66" s="16" t="s">
        <v>4</v>
      </c>
      <c r="D66" s="18"/>
      <c r="E66" s="17">
        <f>$S$66*$D$66</f>
        <v>0</v>
      </c>
      <c r="F66" s="17">
        <f t="shared" ref="F66:P66" si="53">$S$66*$D$66</f>
        <v>0</v>
      </c>
      <c r="G66" s="17">
        <f t="shared" si="53"/>
        <v>0</v>
      </c>
      <c r="H66" s="17">
        <f t="shared" si="53"/>
        <v>0</v>
      </c>
      <c r="I66" s="17">
        <f t="shared" si="53"/>
        <v>0</v>
      </c>
      <c r="J66" s="17">
        <f t="shared" si="53"/>
        <v>0</v>
      </c>
      <c r="K66" s="17">
        <f t="shared" si="53"/>
        <v>0</v>
      </c>
      <c r="L66" s="17">
        <f t="shared" si="53"/>
        <v>0</v>
      </c>
      <c r="M66" s="17">
        <f t="shared" si="53"/>
        <v>0</v>
      </c>
      <c r="N66" s="17">
        <f t="shared" si="53"/>
        <v>0</v>
      </c>
      <c r="O66" s="17">
        <f t="shared" si="53"/>
        <v>0</v>
      </c>
      <c r="P66" s="52">
        <f t="shared" si="53"/>
        <v>0</v>
      </c>
      <c r="Q66" s="48"/>
      <c r="R66" s="35" t="s">
        <v>83</v>
      </c>
      <c r="S66" s="35">
        <f>B63/4</f>
        <v>0</v>
      </c>
      <c r="T66" s="36"/>
      <c r="U66" s="1"/>
      <c r="V66" s="1"/>
      <c r="W66" s="1"/>
      <c r="X66" s="1"/>
    </row>
    <row r="67" spans="1:24" ht="18" customHeight="1" x14ac:dyDescent="0.25">
      <c r="A67" s="101"/>
      <c r="B67" s="104"/>
      <c r="C67" s="16" t="s">
        <v>2</v>
      </c>
      <c r="D67" s="18"/>
      <c r="E67" s="17">
        <f>$S$67*$D$67</f>
        <v>0</v>
      </c>
      <c r="F67" s="17">
        <f t="shared" ref="F67:P67" si="54">$S$67*$D$67</f>
        <v>0</v>
      </c>
      <c r="G67" s="17">
        <f t="shared" si="54"/>
        <v>0</v>
      </c>
      <c r="H67" s="17">
        <f t="shared" si="54"/>
        <v>0</v>
      </c>
      <c r="I67" s="17">
        <f t="shared" si="54"/>
        <v>0</v>
      </c>
      <c r="J67" s="17">
        <f t="shared" si="54"/>
        <v>0</v>
      </c>
      <c r="K67" s="17">
        <f t="shared" si="54"/>
        <v>0</v>
      </c>
      <c r="L67" s="17">
        <f t="shared" si="54"/>
        <v>0</v>
      </c>
      <c r="M67" s="17">
        <f t="shared" si="54"/>
        <v>0</v>
      </c>
      <c r="N67" s="17">
        <f t="shared" si="54"/>
        <v>0</v>
      </c>
      <c r="O67" s="17">
        <f t="shared" si="54"/>
        <v>0</v>
      </c>
      <c r="P67" s="52">
        <f t="shared" si="54"/>
        <v>0</v>
      </c>
      <c r="Q67" s="48"/>
      <c r="R67" s="35" t="s">
        <v>84</v>
      </c>
      <c r="S67" s="35">
        <f>B63/6</f>
        <v>0</v>
      </c>
      <c r="T67" s="36"/>
      <c r="U67" s="1"/>
      <c r="V67" s="1"/>
      <c r="W67" s="1"/>
      <c r="X67" s="1"/>
    </row>
    <row r="68" spans="1:24" ht="18" customHeight="1" thickBot="1" x14ac:dyDescent="0.3">
      <c r="A68" s="102"/>
      <c r="B68" s="105"/>
      <c r="C68" s="28" t="s">
        <v>39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53"/>
      <c r="Q68" s="48"/>
      <c r="R68" s="35"/>
      <c r="S68" s="35"/>
      <c r="T68" s="36"/>
      <c r="U68" s="1"/>
      <c r="V68" s="1"/>
      <c r="W68" s="1"/>
      <c r="X68" s="1"/>
    </row>
    <row r="69" spans="1:24" ht="18" customHeight="1" x14ac:dyDescent="0.25">
      <c r="A69" s="100" t="s">
        <v>30</v>
      </c>
      <c r="B69" s="103"/>
      <c r="C69" s="26" t="s">
        <v>3</v>
      </c>
      <c r="D69" s="26"/>
      <c r="E69" s="24">
        <f>$D$69*$B$69</f>
        <v>0</v>
      </c>
      <c r="F69" s="24">
        <f t="shared" ref="F69:P69" si="55">$D$69*$B$69</f>
        <v>0</v>
      </c>
      <c r="G69" s="24">
        <f t="shared" si="55"/>
        <v>0</v>
      </c>
      <c r="H69" s="24">
        <f t="shared" si="55"/>
        <v>0</v>
      </c>
      <c r="I69" s="24">
        <f t="shared" si="55"/>
        <v>0</v>
      </c>
      <c r="J69" s="24">
        <f t="shared" si="55"/>
        <v>0</v>
      </c>
      <c r="K69" s="24">
        <f t="shared" si="55"/>
        <v>0</v>
      </c>
      <c r="L69" s="24">
        <f t="shared" si="55"/>
        <v>0</v>
      </c>
      <c r="M69" s="24">
        <f t="shared" si="55"/>
        <v>0</v>
      </c>
      <c r="N69" s="24">
        <f t="shared" si="55"/>
        <v>0</v>
      </c>
      <c r="O69" s="24">
        <f t="shared" si="55"/>
        <v>0</v>
      </c>
      <c r="P69" s="51">
        <f t="shared" si="55"/>
        <v>0</v>
      </c>
      <c r="Q69" s="48"/>
      <c r="R69" s="35"/>
      <c r="S69" s="35"/>
      <c r="T69" s="36"/>
      <c r="U69" s="1"/>
      <c r="V69" s="1"/>
      <c r="W69" s="1"/>
      <c r="X69" s="1"/>
    </row>
    <row r="70" spans="1:24" ht="18" customHeight="1" x14ac:dyDescent="0.25">
      <c r="A70" s="101"/>
      <c r="B70" s="104"/>
      <c r="C70" s="16" t="s">
        <v>0</v>
      </c>
      <c r="D70" s="18"/>
      <c r="E70" s="17">
        <f>$S$70*$D$70</f>
        <v>0</v>
      </c>
      <c r="F70" s="17">
        <f t="shared" ref="F70:P70" si="56">$S$70*$D$70</f>
        <v>0</v>
      </c>
      <c r="G70" s="17">
        <f t="shared" si="56"/>
        <v>0</v>
      </c>
      <c r="H70" s="17">
        <f t="shared" si="56"/>
        <v>0</v>
      </c>
      <c r="I70" s="17">
        <f t="shared" si="56"/>
        <v>0</v>
      </c>
      <c r="J70" s="17">
        <f t="shared" si="56"/>
        <v>0</v>
      </c>
      <c r="K70" s="17">
        <f t="shared" si="56"/>
        <v>0</v>
      </c>
      <c r="L70" s="17">
        <f t="shared" si="56"/>
        <v>0</v>
      </c>
      <c r="M70" s="17">
        <f t="shared" si="56"/>
        <v>0</v>
      </c>
      <c r="N70" s="17">
        <f t="shared" si="56"/>
        <v>0</v>
      </c>
      <c r="O70" s="17">
        <f t="shared" si="56"/>
        <v>0</v>
      </c>
      <c r="P70" s="52">
        <f t="shared" si="56"/>
        <v>0</v>
      </c>
      <c r="Q70" s="48"/>
      <c r="R70" s="35" t="s">
        <v>85</v>
      </c>
      <c r="S70" s="35">
        <f>B69/2</f>
        <v>0</v>
      </c>
      <c r="T70" s="36"/>
      <c r="U70" s="1"/>
      <c r="V70" s="1"/>
      <c r="W70" s="1"/>
      <c r="X70" s="1"/>
    </row>
    <row r="71" spans="1:24" ht="18" customHeight="1" x14ac:dyDescent="0.25">
      <c r="A71" s="101"/>
      <c r="B71" s="104"/>
      <c r="C71" s="16" t="s">
        <v>5</v>
      </c>
      <c r="D71" s="18"/>
      <c r="E71" s="17">
        <f>$S$71*$D$71</f>
        <v>0</v>
      </c>
      <c r="F71" s="17">
        <f t="shared" ref="F71:P71" si="57">$S$71*$D$71</f>
        <v>0</v>
      </c>
      <c r="G71" s="17">
        <f t="shared" si="57"/>
        <v>0</v>
      </c>
      <c r="H71" s="17">
        <f t="shared" si="57"/>
        <v>0</v>
      </c>
      <c r="I71" s="17">
        <f t="shared" si="57"/>
        <v>0</v>
      </c>
      <c r="J71" s="17">
        <f t="shared" si="57"/>
        <v>0</v>
      </c>
      <c r="K71" s="17">
        <f t="shared" si="57"/>
        <v>0</v>
      </c>
      <c r="L71" s="17">
        <f t="shared" si="57"/>
        <v>0</v>
      </c>
      <c r="M71" s="17">
        <f t="shared" si="57"/>
        <v>0</v>
      </c>
      <c r="N71" s="17">
        <f t="shared" si="57"/>
        <v>0</v>
      </c>
      <c r="O71" s="17">
        <f t="shared" si="57"/>
        <v>0</v>
      </c>
      <c r="P71" s="52">
        <f t="shared" si="57"/>
        <v>0</v>
      </c>
      <c r="Q71" s="48"/>
      <c r="R71" s="35" t="s">
        <v>86</v>
      </c>
      <c r="S71" s="35">
        <f>B69/3</f>
        <v>0</v>
      </c>
      <c r="T71" s="36"/>
      <c r="U71" s="1"/>
      <c r="V71" s="1"/>
      <c r="W71" s="1"/>
      <c r="X71" s="1"/>
    </row>
    <row r="72" spans="1:24" ht="18" customHeight="1" x14ac:dyDescent="0.25">
      <c r="A72" s="101"/>
      <c r="B72" s="104"/>
      <c r="C72" s="16" t="s">
        <v>4</v>
      </c>
      <c r="D72" s="18"/>
      <c r="E72" s="17">
        <f>$S$72*$D$72</f>
        <v>0</v>
      </c>
      <c r="F72" s="17">
        <f t="shared" ref="F72:P72" si="58">$S$72*$D$72</f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52">
        <f t="shared" si="58"/>
        <v>0</v>
      </c>
      <c r="Q72" s="48"/>
      <c r="R72" s="35" t="s">
        <v>87</v>
      </c>
      <c r="S72" s="35">
        <f>B69/4</f>
        <v>0</v>
      </c>
      <c r="T72" s="36"/>
      <c r="U72" s="1"/>
      <c r="V72" s="1"/>
      <c r="W72" s="1"/>
      <c r="X72" s="1"/>
    </row>
    <row r="73" spans="1:24" ht="18" customHeight="1" x14ac:dyDescent="0.25">
      <c r="A73" s="101"/>
      <c r="B73" s="104"/>
      <c r="C73" s="16" t="s">
        <v>2</v>
      </c>
      <c r="D73" s="18"/>
      <c r="E73" s="17">
        <f>$S$61*$D$61</f>
        <v>0</v>
      </c>
      <c r="F73" s="17">
        <f t="shared" ref="F73:P73" si="59">$S$61*$D$61</f>
        <v>0</v>
      </c>
      <c r="G73" s="17">
        <f t="shared" si="59"/>
        <v>0</v>
      </c>
      <c r="H73" s="17">
        <f t="shared" si="59"/>
        <v>0</v>
      </c>
      <c r="I73" s="17">
        <f t="shared" si="59"/>
        <v>0</v>
      </c>
      <c r="J73" s="17">
        <f t="shared" si="59"/>
        <v>0</v>
      </c>
      <c r="K73" s="17">
        <f t="shared" si="59"/>
        <v>0</v>
      </c>
      <c r="L73" s="17">
        <f t="shared" si="59"/>
        <v>0</v>
      </c>
      <c r="M73" s="17">
        <f t="shared" si="59"/>
        <v>0</v>
      </c>
      <c r="N73" s="17">
        <f t="shared" si="59"/>
        <v>0</v>
      </c>
      <c r="O73" s="17">
        <f t="shared" si="59"/>
        <v>0</v>
      </c>
      <c r="P73" s="52">
        <f t="shared" si="59"/>
        <v>0</v>
      </c>
      <c r="Q73" s="48"/>
      <c r="R73" s="35" t="s">
        <v>88</v>
      </c>
      <c r="S73" s="35">
        <f>B69/6</f>
        <v>0</v>
      </c>
      <c r="T73" s="36"/>
      <c r="U73" s="1"/>
      <c r="V73" s="1"/>
      <c r="W73" s="1"/>
      <c r="X73" s="1"/>
    </row>
    <row r="74" spans="1:24" ht="18" customHeight="1" thickBot="1" x14ac:dyDescent="0.3">
      <c r="A74" s="101"/>
      <c r="B74" s="104"/>
      <c r="C74" s="19" t="s">
        <v>39</v>
      </c>
      <c r="D74" s="19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54"/>
      <c r="Q74" s="1"/>
      <c r="R74" s="1"/>
      <c r="S74" s="1"/>
      <c r="T74" s="38"/>
      <c r="U74" s="1"/>
      <c r="V74" s="1"/>
      <c r="W74" s="1"/>
      <c r="X74" s="1"/>
    </row>
    <row r="75" spans="1:24" ht="18" customHeight="1" x14ac:dyDescent="0.25">
      <c r="A75" s="100" t="s">
        <v>28</v>
      </c>
      <c r="B75" s="103"/>
      <c r="C75" s="26" t="s">
        <v>3</v>
      </c>
      <c r="D75" s="26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44"/>
      <c r="Q75" s="1"/>
      <c r="R75" s="1"/>
      <c r="S75" s="1"/>
      <c r="T75" s="38"/>
      <c r="U75" s="1"/>
      <c r="V75" s="1"/>
      <c r="W75" s="1"/>
      <c r="X75" s="1"/>
    </row>
    <row r="76" spans="1:24" ht="18" customHeight="1" thickBot="1" x14ac:dyDescent="0.3">
      <c r="A76" s="102"/>
      <c r="B76" s="105"/>
      <c r="C76" s="28" t="s">
        <v>2</v>
      </c>
      <c r="D76" s="28"/>
      <c r="E76" s="17">
        <f>$S$76*$D$76</f>
        <v>0</v>
      </c>
      <c r="F76" s="17">
        <f t="shared" ref="F76:P76" si="60">$S$76*$D$76</f>
        <v>0</v>
      </c>
      <c r="G76" s="17">
        <f t="shared" si="60"/>
        <v>0</v>
      </c>
      <c r="H76" s="17">
        <f t="shared" si="60"/>
        <v>0</v>
      </c>
      <c r="I76" s="17">
        <f t="shared" si="60"/>
        <v>0</v>
      </c>
      <c r="J76" s="17">
        <f t="shared" si="60"/>
        <v>0</v>
      </c>
      <c r="K76" s="17">
        <f t="shared" si="60"/>
        <v>0</v>
      </c>
      <c r="L76" s="17">
        <f t="shared" si="60"/>
        <v>0</v>
      </c>
      <c r="M76" s="17">
        <f t="shared" si="60"/>
        <v>0</v>
      </c>
      <c r="N76" s="17">
        <f t="shared" si="60"/>
        <v>0</v>
      </c>
      <c r="O76" s="17">
        <f t="shared" si="60"/>
        <v>0</v>
      </c>
      <c r="P76" s="52">
        <f t="shared" si="60"/>
        <v>0</v>
      </c>
      <c r="Q76" s="41"/>
      <c r="R76" s="35" t="s">
        <v>89</v>
      </c>
      <c r="S76" s="41"/>
      <c r="T76" s="42"/>
      <c r="U76" s="1"/>
      <c r="V76" s="1"/>
      <c r="W76" s="1"/>
      <c r="X76" s="1"/>
    </row>
    <row r="77" spans="1:24" ht="18" customHeight="1" x14ac:dyDescent="0.25">
      <c r="A77" s="106" t="s">
        <v>29</v>
      </c>
      <c r="B77" s="92"/>
      <c r="C77" s="26" t="s">
        <v>3</v>
      </c>
      <c r="D77" s="26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44"/>
      <c r="Q77" s="1"/>
      <c r="R77" s="1"/>
      <c r="S77" s="1"/>
      <c r="T77" s="38"/>
      <c r="U77" s="1"/>
      <c r="V77" s="1"/>
      <c r="W77" s="1"/>
      <c r="X77" s="1"/>
    </row>
    <row r="78" spans="1:24" ht="18" customHeight="1" thickBot="1" x14ac:dyDescent="0.3">
      <c r="A78" s="107"/>
      <c r="B78" s="94"/>
      <c r="C78" s="28" t="s">
        <v>2</v>
      </c>
      <c r="D78" s="28"/>
      <c r="E78" s="25">
        <f>$S$78*$D$78</f>
        <v>0</v>
      </c>
      <c r="F78" s="25">
        <f t="shared" ref="F78:P78" si="61">$S$78*$D$78</f>
        <v>0</v>
      </c>
      <c r="G78" s="25">
        <f t="shared" si="61"/>
        <v>0</v>
      </c>
      <c r="H78" s="25">
        <f t="shared" si="61"/>
        <v>0</v>
      </c>
      <c r="I78" s="25">
        <f t="shared" si="61"/>
        <v>0</v>
      </c>
      <c r="J78" s="25">
        <f t="shared" si="61"/>
        <v>0</v>
      </c>
      <c r="K78" s="25">
        <f t="shared" si="61"/>
        <v>0</v>
      </c>
      <c r="L78" s="25">
        <f t="shared" si="61"/>
        <v>0</v>
      </c>
      <c r="M78" s="25">
        <f t="shared" si="61"/>
        <v>0</v>
      </c>
      <c r="N78" s="25">
        <f t="shared" si="61"/>
        <v>0</v>
      </c>
      <c r="O78" s="25">
        <f t="shared" si="61"/>
        <v>0</v>
      </c>
      <c r="P78" s="45">
        <f t="shared" si="61"/>
        <v>0</v>
      </c>
      <c r="Q78" s="39"/>
      <c r="R78" s="43" t="s">
        <v>90</v>
      </c>
      <c r="S78" s="39"/>
      <c r="T78" s="40"/>
      <c r="U78" s="1"/>
      <c r="V78" s="1"/>
      <c r="W78" s="1"/>
      <c r="X78" s="1"/>
    </row>
    <row r="79" spans="1:24" ht="18" customHeight="1" x14ac:dyDescent="0.25">
      <c r="A79" s="55"/>
      <c r="B79" s="56"/>
      <c r="C79" s="56"/>
      <c r="D79" s="56"/>
      <c r="E79" s="20"/>
      <c r="F79" s="21"/>
      <c r="G79" s="21"/>
      <c r="H79" s="20"/>
      <c r="I79" s="20"/>
      <c r="J79" s="21"/>
      <c r="K79" s="21"/>
      <c r="L79" s="21"/>
      <c r="M79" s="20"/>
      <c r="N79" s="21"/>
      <c r="O79" s="21"/>
      <c r="P79" s="21"/>
      <c r="Q79" s="1"/>
      <c r="R79" s="1"/>
      <c r="S79" s="1"/>
      <c r="T79" s="1"/>
      <c r="U79" s="1"/>
      <c r="V79" s="1"/>
      <c r="W79" s="1"/>
      <c r="X79" s="1"/>
    </row>
    <row r="80" spans="1:24" ht="31.5" x14ac:dyDescent="0.25">
      <c r="A80" s="1"/>
      <c r="B80" s="13"/>
      <c r="C80" s="4"/>
      <c r="D80" s="5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6" t="s">
        <v>37</v>
      </c>
      <c r="R80" s="6" t="s">
        <v>38</v>
      </c>
      <c r="S80" s="1"/>
      <c r="T80" s="1"/>
      <c r="U80" s="1"/>
      <c r="V80" s="1"/>
      <c r="W80" s="1"/>
      <c r="X80" s="1"/>
    </row>
    <row r="81" spans="1:24" ht="30" customHeight="1" x14ac:dyDescent="0.25">
      <c r="A81" s="1"/>
      <c r="B81" s="95" t="s">
        <v>223</v>
      </c>
      <c r="C81" s="95"/>
      <c r="D81" s="95"/>
      <c r="E81" s="9">
        <f>SUM(E4:E78)</f>
        <v>0</v>
      </c>
      <c r="F81" s="9">
        <f>SUM(F4:F78)</f>
        <v>0</v>
      </c>
      <c r="G81" s="9">
        <f>SUM(G4:G78)</f>
        <v>0</v>
      </c>
      <c r="H81" s="9">
        <f>SUM(H4:H78)</f>
        <v>0</v>
      </c>
      <c r="I81" s="9">
        <f>SUM(I4:I78)-I76</f>
        <v>0</v>
      </c>
      <c r="J81" s="9">
        <f>SUM(J4:J78)-J76</f>
        <v>0</v>
      </c>
      <c r="K81" s="9">
        <f>SUM(K4:K78)</f>
        <v>0</v>
      </c>
      <c r="L81" s="9">
        <f>SUM(L4:L78)</f>
        <v>0</v>
      </c>
      <c r="M81" s="9">
        <f>SUM(M4:M78)</f>
        <v>0</v>
      </c>
      <c r="N81" s="9">
        <f>SUM(N4:N78)</f>
        <v>0</v>
      </c>
      <c r="O81" s="9">
        <f>SUM(O4:O78)-O76</f>
        <v>0</v>
      </c>
      <c r="P81" s="9">
        <f>SUM(P4:P78)-P76</f>
        <v>0</v>
      </c>
      <c r="Q81" s="7">
        <f t="shared" ref="Q81:Q86" si="62">SUM(E81:P81)</f>
        <v>0</v>
      </c>
      <c r="R81" s="7">
        <f t="shared" ref="R81:R86" si="63">Q81/12</f>
        <v>0</v>
      </c>
      <c r="S81" s="1"/>
      <c r="T81" s="1"/>
      <c r="U81" s="1"/>
      <c r="V81" s="1"/>
      <c r="W81" s="1"/>
      <c r="X81" s="1"/>
    </row>
    <row r="82" spans="1:24" ht="30" customHeight="1" x14ac:dyDescent="0.25">
      <c r="A82" s="1"/>
      <c r="B82" s="91" t="s">
        <v>33</v>
      </c>
      <c r="C82" s="91"/>
      <c r="D82" s="91"/>
      <c r="E82" s="10">
        <f>E81-E83</f>
        <v>0</v>
      </c>
      <c r="F82" s="10">
        <f>F81-F83</f>
        <v>0</v>
      </c>
      <c r="G82" s="10">
        <f t="shared" ref="G82:P82" si="64">G81-G83</f>
        <v>0</v>
      </c>
      <c r="H82" s="10">
        <f t="shared" si="64"/>
        <v>0</v>
      </c>
      <c r="I82" s="10">
        <f t="shared" si="64"/>
        <v>0</v>
      </c>
      <c r="J82" s="10">
        <f t="shared" si="64"/>
        <v>0</v>
      </c>
      <c r="K82" s="10">
        <f t="shared" si="64"/>
        <v>0</v>
      </c>
      <c r="L82" s="10">
        <f t="shared" si="64"/>
        <v>0</v>
      </c>
      <c r="M82" s="10">
        <f t="shared" si="64"/>
        <v>0</v>
      </c>
      <c r="N82" s="10">
        <f t="shared" si="64"/>
        <v>0</v>
      </c>
      <c r="O82" s="10">
        <f t="shared" si="64"/>
        <v>0</v>
      </c>
      <c r="P82" s="10">
        <f t="shared" si="64"/>
        <v>0</v>
      </c>
      <c r="Q82" s="7">
        <f t="shared" si="62"/>
        <v>0</v>
      </c>
      <c r="R82" s="7">
        <f t="shared" si="63"/>
        <v>0</v>
      </c>
      <c r="S82" s="1"/>
      <c r="T82" s="1"/>
      <c r="U82" s="1"/>
      <c r="V82" s="1"/>
      <c r="W82" s="1"/>
      <c r="X82" s="1"/>
    </row>
    <row r="83" spans="1:24" ht="30" customHeight="1" x14ac:dyDescent="0.25">
      <c r="A83" s="1"/>
      <c r="B83" s="91" t="s">
        <v>34</v>
      </c>
      <c r="C83" s="91"/>
      <c r="D83" s="91"/>
      <c r="E83" s="10">
        <f t="shared" ref="E83:P83" si="65">E68</f>
        <v>0</v>
      </c>
      <c r="F83" s="10">
        <f t="shared" si="65"/>
        <v>0</v>
      </c>
      <c r="G83" s="10">
        <f t="shared" si="65"/>
        <v>0</v>
      </c>
      <c r="H83" s="10">
        <f t="shared" si="65"/>
        <v>0</v>
      </c>
      <c r="I83" s="10">
        <f t="shared" si="65"/>
        <v>0</v>
      </c>
      <c r="J83" s="10">
        <f t="shared" si="65"/>
        <v>0</v>
      </c>
      <c r="K83" s="10">
        <f t="shared" si="65"/>
        <v>0</v>
      </c>
      <c r="L83" s="10">
        <f t="shared" si="65"/>
        <v>0</v>
      </c>
      <c r="M83" s="10">
        <f t="shared" si="65"/>
        <v>0</v>
      </c>
      <c r="N83" s="10">
        <f t="shared" si="65"/>
        <v>0</v>
      </c>
      <c r="O83" s="10">
        <f t="shared" si="65"/>
        <v>0</v>
      </c>
      <c r="P83" s="10">
        <f t="shared" si="65"/>
        <v>0</v>
      </c>
      <c r="Q83" s="7">
        <f t="shared" si="62"/>
        <v>0</v>
      </c>
      <c r="R83" s="7">
        <f t="shared" si="63"/>
        <v>0</v>
      </c>
      <c r="S83" s="1"/>
      <c r="T83" s="1"/>
      <c r="U83" s="1"/>
      <c r="V83" s="1"/>
      <c r="W83" s="1"/>
      <c r="X83" s="1"/>
    </row>
    <row r="84" spans="1:24" ht="30" customHeight="1" x14ac:dyDescent="0.25">
      <c r="A84" s="1"/>
      <c r="B84" s="91" t="s">
        <v>20</v>
      </c>
      <c r="C84" s="91"/>
      <c r="D84" s="91"/>
      <c r="E84" s="11">
        <f>E81/30</f>
        <v>0</v>
      </c>
      <c r="F84" s="11">
        <f t="shared" ref="F84:P86" si="66">F81/30</f>
        <v>0</v>
      </c>
      <c r="G84" s="11">
        <f t="shared" si="66"/>
        <v>0</v>
      </c>
      <c r="H84" s="11">
        <f t="shared" si="66"/>
        <v>0</v>
      </c>
      <c r="I84" s="11">
        <f t="shared" si="66"/>
        <v>0</v>
      </c>
      <c r="J84" s="11">
        <f t="shared" si="66"/>
        <v>0</v>
      </c>
      <c r="K84" s="11">
        <f t="shared" si="66"/>
        <v>0</v>
      </c>
      <c r="L84" s="11">
        <f t="shared" si="66"/>
        <v>0</v>
      </c>
      <c r="M84" s="11">
        <f t="shared" si="66"/>
        <v>0</v>
      </c>
      <c r="N84" s="11">
        <f t="shared" si="66"/>
        <v>0</v>
      </c>
      <c r="O84" s="11">
        <f t="shared" si="66"/>
        <v>0</v>
      </c>
      <c r="P84" s="11">
        <f t="shared" si="66"/>
        <v>0</v>
      </c>
      <c r="Q84" s="8">
        <f t="shared" si="62"/>
        <v>0</v>
      </c>
      <c r="R84" s="8">
        <f t="shared" si="63"/>
        <v>0</v>
      </c>
      <c r="S84" s="1"/>
      <c r="T84" s="1"/>
      <c r="U84" s="1"/>
      <c r="V84" s="1"/>
      <c r="W84" s="1"/>
      <c r="X84" s="1"/>
    </row>
    <row r="85" spans="1:24" ht="30" customHeight="1" x14ac:dyDescent="0.25">
      <c r="A85" s="1"/>
      <c r="B85" s="91" t="s">
        <v>35</v>
      </c>
      <c r="C85" s="91"/>
      <c r="D85" s="91"/>
      <c r="E85" s="12">
        <f>E82/30</f>
        <v>0</v>
      </c>
      <c r="F85" s="12">
        <f t="shared" si="66"/>
        <v>0</v>
      </c>
      <c r="G85" s="12">
        <f t="shared" si="66"/>
        <v>0</v>
      </c>
      <c r="H85" s="12">
        <f t="shared" si="66"/>
        <v>0</v>
      </c>
      <c r="I85" s="12">
        <f t="shared" si="66"/>
        <v>0</v>
      </c>
      <c r="J85" s="12">
        <f t="shared" si="66"/>
        <v>0</v>
      </c>
      <c r="K85" s="12">
        <f t="shared" si="66"/>
        <v>0</v>
      </c>
      <c r="L85" s="12">
        <f t="shared" si="66"/>
        <v>0</v>
      </c>
      <c r="M85" s="12">
        <f t="shared" si="66"/>
        <v>0</v>
      </c>
      <c r="N85" s="12">
        <f t="shared" si="66"/>
        <v>0</v>
      </c>
      <c r="O85" s="12">
        <f t="shared" si="66"/>
        <v>0</v>
      </c>
      <c r="P85" s="12">
        <f t="shared" si="66"/>
        <v>0</v>
      </c>
      <c r="Q85" s="8">
        <f t="shared" si="62"/>
        <v>0</v>
      </c>
      <c r="R85" s="8">
        <f t="shared" si="63"/>
        <v>0</v>
      </c>
      <c r="S85" s="1"/>
      <c r="T85" s="1"/>
      <c r="U85" s="1"/>
      <c r="V85" s="1"/>
      <c r="W85" s="1"/>
      <c r="X85" s="1"/>
    </row>
    <row r="86" spans="1:24" ht="30" customHeight="1" x14ac:dyDescent="0.25">
      <c r="A86" s="1"/>
      <c r="B86" s="91" t="s">
        <v>36</v>
      </c>
      <c r="C86" s="91"/>
      <c r="D86" s="91"/>
      <c r="E86" s="12">
        <f>E83/30</f>
        <v>0</v>
      </c>
      <c r="F86" s="12">
        <f t="shared" si="66"/>
        <v>0</v>
      </c>
      <c r="G86" s="12">
        <f t="shared" si="66"/>
        <v>0</v>
      </c>
      <c r="H86" s="12">
        <f t="shared" si="66"/>
        <v>0</v>
      </c>
      <c r="I86" s="12">
        <f t="shared" si="66"/>
        <v>0</v>
      </c>
      <c r="J86" s="12">
        <f t="shared" si="66"/>
        <v>0</v>
      </c>
      <c r="K86" s="12">
        <f t="shared" si="66"/>
        <v>0</v>
      </c>
      <c r="L86" s="12">
        <f t="shared" si="66"/>
        <v>0</v>
      </c>
      <c r="M86" s="12">
        <f t="shared" si="66"/>
        <v>0</v>
      </c>
      <c r="N86" s="12">
        <f t="shared" si="66"/>
        <v>0</v>
      </c>
      <c r="O86" s="12">
        <f t="shared" si="66"/>
        <v>0</v>
      </c>
      <c r="P86" s="12">
        <f t="shared" si="66"/>
        <v>0</v>
      </c>
      <c r="Q86" s="8">
        <f t="shared" si="62"/>
        <v>0</v>
      </c>
      <c r="R86" s="8">
        <f t="shared" si="63"/>
        <v>0</v>
      </c>
      <c r="S86" s="1"/>
      <c r="T86" s="1"/>
      <c r="U86" s="1"/>
      <c r="V86" s="1"/>
      <c r="W86" s="1"/>
      <c r="X86" s="1"/>
    </row>
    <row r="87" spans="1:24" ht="15" customHeight="1" x14ac:dyDescent="0.25">
      <c r="A87" s="1"/>
      <c r="B87" s="13"/>
      <c r="C87" s="13"/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5"/>
      <c r="R87" s="15"/>
      <c r="S87" s="1"/>
      <c r="T87" s="1"/>
      <c r="U87" s="1"/>
      <c r="V87" s="1"/>
      <c r="W87" s="1"/>
      <c r="X87" s="1"/>
    </row>
    <row r="88" spans="1:24" ht="15" customHeight="1" x14ac:dyDescent="0.25">
      <c r="A88" s="1"/>
      <c r="B88" s="3"/>
      <c r="C88" s="3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</sheetData>
  <mergeCells count="36">
    <mergeCell ref="A63:A68"/>
    <mergeCell ref="B63:B68"/>
    <mergeCell ref="A69:A74"/>
    <mergeCell ref="B69:B74"/>
    <mergeCell ref="A75:A76"/>
    <mergeCell ref="B75:B76"/>
    <mergeCell ref="A51:A56"/>
    <mergeCell ref="B51:B56"/>
    <mergeCell ref="A3:A8"/>
    <mergeCell ref="B3:B8"/>
    <mergeCell ref="A21:A26"/>
    <mergeCell ref="B21:B26"/>
    <mergeCell ref="A15:A20"/>
    <mergeCell ref="B86:D86"/>
    <mergeCell ref="Q1:T2"/>
    <mergeCell ref="A57:A62"/>
    <mergeCell ref="B57:B62"/>
    <mergeCell ref="A77:A78"/>
    <mergeCell ref="B77:B78"/>
    <mergeCell ref="A27:A32"/>
    <mergeCell ref="B27:B32"/>
    <mergeCell ref="A33:A38"/>
    <mergeCell ref="B33:B38"/>
    <mergeCell ref="A9:A14"/>
    <mergeCell ref="B9:B14"/>
    <mergeCell ref="B15:B20"/>
    <mergeCell ref="A39:A44"/>
    <mergeCell ref="B39:B44"/>
    <mergeCell ref="A45:A50"/>
    <mergeCell ref="B1:P1"/>
    <mergeCell ref="B82:D82"/>
    <mergeCell ref="B83:D83"/>
    <mergeCell ref="B84:D84"/>
    <mergeCell ref="B85:D85"/>
    <mergeCell ref="B45:B50"/>
    <mergeCell ref="B81:D8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25"/>
  <sheetViews>
    <sheetView topLeftCell="A28" zoomScale="90" zoomScaleNormal="90" workbookViewId="0">
      <selection activeCell="G112" sqref="G112"/>
    </sheetView>
  </sheetViews>
  <sheetFormatPr defaultRowHeight="15" x14ac:dyDescent="0.25"/>
  <cols>
    <col min="1" max="1" width="26.7109375" customWidth="1"/>
    <col min="5" max="16" width="8.7109375" customWidth="1"/>
    <col min="17" max="20" width="9.7109375" customWidth="1"/>
  </cols>
  <sheetData>
    <row r="1" spans="1:24" ht="53.1" customHeight="1" x14ac:dyDescent="0.25">
      <c r="A1" s="86"/>
      <c r="B1" s="89" t="s">
        <v>44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96" t="s">
        <v>225</v>
      </c>
      <c r="R1" s="96"/>
      <c r="S1" s="96"/>
      <c r="T1" s="97"/>
      <c r="U1" s="1"/>
      <c r="V1" s="1"/>
      <c r="W1" s="1"/>
      <c r="X1" s="1"/>
    </row>
    <row r="2" spans="1:24" ht="24.95" customHeight="1" thickBot="1" x14ac:dyDescent="0.3">
      <c r="A2" s="49" t="s">
        <v>32</v>
      </c>
      <c r="B2" s="22" t="s">
        <v>1</v>
      </c>
      <c r="C2" s="22" t="s">
        <v>6</v>
      </c>
      <c r="D2" s="22" t="s">
        <v>7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16</v>
      </c>
      <c r="N2" s="22" t="s">
        <v>17</v>
      </c>
      <c r="O2" s="22" t="s">
        <v>18</v>
      </c>
      <c r="P2" s="50" t="s">
        <v>19</v>
      </c>
      <c r="Q2" s="98"/>
      <c r="R2" s="98"/>
      <c r="S2" s="98"/>
      <c r="T2" s="99"/>
      <c r="U2" s="1"/>
      <c r="V2" s="1"/>
      <c r="W2" s="1"/>
      <c r="X2" s="1"/>
    </row>
    <row r="3" spans="1:24" ht="18" customHeight="1" x14ac:dyDescent="0.25">
      <c r="A3" s="100" t="s">
        <v>96</v>
      </c>
      <c r="B3" s="103"/>
      <c r="C3" s="23" t="s">
        <v>3</v>
      </c>
      <c r="D3" s="23"/>
      <c r="E3" s="24">
        <f>$D$3*$B$3</f>
        <v>0</v>
      </c>
      <c r="F3" s="24">
        <f t="shared" ref="F3:P3" si="0">$D$3*$B$3</f>
        <v>0</v>
      </c>
      <c r="G3" s="24">
        <f t="shared" si="0"/>
        <v>0</v>
      </c>
      <c r="H3" s="24">
        <f t="shared" si="0"/>
        <v>0</v>
      </c>
      <c r="I3" s="24">
        <f t="shared" si="0"/>
        <v>0</v>
      </c>
      <c r="J3" s="24">
        <f t="shared" si="0"/>
        <v>0</v>
      </c>
      <c r="K3" s="24">
        <f t="shared" si="0"/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51">
        <f t="shared" si="0"/>
        <v>0</v>
      </c>
      <c r="Q3" s="33"/>
      <c r="R3" s="33"/>
      <c r="S3" s="33"/>
      <c r="T3" s="34"/>
      <c r="U3" s="1"/>
      <c r="V3" s="1"/>
      <c r="W3" s="1"/>
      <c r="X3" s="1"/>
    </row>
    <row r="4" spans="1:24" ht="18" customHeight="1" x14ac:dyDescent="0.25">
      <c r="A4" s="101"/>
      <c r="B4" s="104"/>
      <c r="C4" s="16" t="s">
        <v>0</v>
      </c>
      <c r="D4" s="16"/>
      <c r="E4" s="17">
        <f>$S$4*$D$4</f>
        <v>0</v>
      </c>
      <c r="F4" s="17">
        <f t="shared" ref="F4:P4" si="1">$S$4*$D$4</f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si="1"/>
        <v>0</v>
      </c>
      <c r="K4" s="17">
        <f t="shared" si="1"/>
        <v>0</v>
      </c>
      <c r="L4" s="17">
        <f t="shared" si="1"/>
        <v>0</v>
      </c>
      <c r="M4" s="17">
        <f t="shared" si="1"/>
        <v>0</v>
      </c>
      <c r="N4" s="17">
        <f t="shared" si="1"/>
        <v>0</v>
      </c>
      <c r="O4" s="17">
        <f t="shared" si="1"/>
        <v>0</v>
      </c>
      <c r="P4" s="52">
        <f t="shared" si="1"/>
        <v>0</v>
      </c>
      <c r="Q4" s="46"/>
      <c r="R4" s="35" t="s">
        <v>40</v>
      </c>
      <c r="S4" s="35">
        <f>B3/2</f>
        <v>0</v>
      </c>
      <c r="T4" s="36"/>
      <c r="U4" s="1"/>
      <c r="V4" s="1"/>
      <c r="W4" s="1"/>
      <c r="X4" s="1"/>
    </row>
    <row r="5" spans="1:24" ht="18" customHeight="1" x14ac:dyDescent="0.25">
      <c r="A5" s="101"/>
      <c r="B5" s="104"/>
      <c r="C5" s="16" t="s">
        <v>5</v>
      </c>
      <c r="D5" s="16"/>
      <c r="E5" s="17">
        <f>$S$5*$D$5</f>
        <v>0</v>
      </c>
      <c r="F5" s="17">
        <f t="shared" ref="F5:P5" si="2">$S$5*$D$5</f>
        <v>0</v>
      </c>
      <c r="G5" s="17">
        <f t="shared" si="2"/>
        <v>0</v>
      </c>
      <c r="H5" s="17">
        <f t="shared" si="2"/>
        <v>0</v>
      </c>
      <c r="I5" s="17">
        <f t="shared" si="2"/>
        <v>0</v>
      </c>
      <c r="J5" s="17">
        <f t="shared" si="2"/>
        <v>0</v>
      </c>
      <c r="K5" s="17">
        <f t="shared" si="2"/>
        <v>0</v>
      </c>
      <c r="L5" s="17">
        <f t="shared" si="2"/>
        <v>0</v>
      </c>
      <c r="M5" s="17">
        <f t="shared" si="2"/>
        <v>0</v>
      </c>
      <c r="N5" s="17">
        <f t="shared" si="2"/>
        <v>0</v>
      </c>
      <c r="O5" s="17">
        <f t="shared" si="2"/>
        <v>0</v>
      </c>
      <c r="P5" s="52">
        <f t="shared" si="2"/>
        <v>0</v>
      </c>
      <c r="Q5" s="46"/>
      <c r="R5" s="35" t="s">
        <v>41</v>
      </c>
      <c r="S5" s="35">
        <f>B3/3</f>
        <v>0</v>
      </c>
      <c r="T5" s="36"/>
      <c r="U5" s="1"/>
      <c r="V5" s="1"/>
      <c r="W5" s="1"/>
      <c r="X5" s="1"/>
    </row>
    <row r="6" spans="1:24" ht="18" customHeight="1" x14ac:dyDescent="0.25">
      <c r="A6" s="101"/>
      <c r="B6" s="104"/>
      <c r="C6" s="16" t="s">
        <v>4</v>
      </c>
      <c r="D6" s="16"/>
      <c r="E6" s="17">
        <f>$S$6*$D$6</f>
        <v>0</v>
      </c>
      <c r="F6" s="17">
        <f t="shared" ref="F6:P6" si="3">$S$6*$D$6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52">
        <f t="shared" si="3"/>
        <v>0</v>
      </c>
      <c r="Q6" s="46"/>
      <c r="R6" s="35" t="s">
        <v>42</v>
      </c>
      <c r="S6" s="35">
        <f>B3/4</f>
        <v>0</v>
      </c>
      <c r="T6" s="36"/>
      <c r="U6" s="1"/>
      <c r="V6" s="1"/>
      <c r="W6" s="1"/>
      <c r="X6" s="1"/>
    </row>
    <row r="7" spans="1:24" ht="18" customHeight="1" x14ac:dyDescent="0.25">
      <c r="A7" s="101"/>
      <c r="B7" s="104"/>
      <c r="C7" s="16" t="s">
        <v>2</v>
      </c>
      <c r="D7" s="16"/>
      <c r="E7" s="17">
        <f>$S$7*$D$7</f>
        <v>0</v>
      </c>
      <c r="F7" s="17">
        <f t="shared" ref="F7:P7" si="4">$S$7*$D$7</f>
        <v>0</v>
      </c>
      <c r="G7" s="17">
        <f t="shared" si="4"/>
        <v>0</v>
      </c>
      <c r="H7" s="17">
        <f t="shared" si="4"/>
        <v>0</v>
      </c>
      <c r="I7" s="17">
        <f t="shared" si="4"/>
        <v>0</v>
      </c>
      <c r="J7" s="17">
        <f t="shared" si="4"/>
        <v>0</v>
      </c>
      <c r="K7" s="17">
        <f t="shared" si="4"/>
        <v>0</v>
      </c>
      <c r="L7" s="17">
        <f t="shared" si="4"/>
        <v>0</v>
      </c>
      <c r="M7" s="17">
        <f t="shared" si="4"/>
        <v>0</v>
      </c>
      <c r="N7" s="17">
        <f t="shared" si="4"/>
        <v>0</v>
      </c>
      <c r="O7" s="17">
        <f t="shared" si="4"/>
        <v>0</v>
      </c>
      <c r="P7" s="52">
        <f t="shared" si="4"/>
        <v>0</v>
      </c>
      <c r="Q7" s="46"/>
      <c r="R7" s="35" t="s">
        <v>43</v>
      </c>
      <c r="S7" s="35">
        <f>B3/6</f>
        <v>0</v>
      </c>
      <c r="T7" s="36"/>
      <c r="U7" s="1"/>
      <c r="V7" s="1"/>
      <c r="W7" s="1"/>
      <c r="X7" s="1"/>
    </row>
    <row r="8" spans="1:24" ht="18" customHeight="1" thickBot="1" x14ac:dyDescent="0.3">
      <c r="A8" s="102"/>
      <c r="B8" s="105"/>
      <c r="C8" s="28" t="s">
        <v>39</v>
      </c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5"/>
      <c r="Q8" s="47"/>
      <c r="R8" s="35"/>
      <c r="S8" s="37"/>
      <c r="T8" s="36"/>
      <c r="U8" s="1"/>
      <c r="V8" s="1"/>
      <c r="W8" s="1"/>
      <c r="X8" s="1"/>
    </row>
    <row r="9" spans="1:24" ht="18" customHeight="1" x14ac:dyDescent="0.25">
      <c r="A9" s="100" t="s">
        <v>97</v>
      </c>
      <c r="B9" s="92"/>
      <c r="C9" s="26" t="s">
        <v>3</v>
      </c>
      <c r="D9" s="26"/>
      <c r="E9" s="24">
        <f>$D$9*$B$9</f>
        <v>0</v>
      </c>
      <c r="F9" s="24">
        <f t="shared" ref="F9:P9" si="5">$D$9*$B$9</f>
        <v>0</v>
      </c>
      <c r="G9" s="24">
        <f t="shared" si="5"/>
        <v>0</v>
      </c>
      <c r="H9" s="24">
        <f t="shared" si="5"/>
        <v>0</v>
      </c>
      <c r="I9" s="24">
        <f t="shared" si="5"/>
        <v>0</v>
      </c>
      <c r="J9" s="24">
        <f t="shared" si="5"/>
        <v>0</v>
      </c>
      <c r="K9" s="24">
        <f t="shared" si="5"/>
        <v>0</v>
      </c>
      <c r="L9" s="24">
        <f t="shared" si="5"/>
        <v>0</v>
      </c>
      <c r="M9" s="24">
        <f t="shared" si="5"/>
        <v>0</v>
      </c>
      <c r="N9" s="24">
        <f t="shared" si="5"/>
        <v>0</v>
      </c>
      <c r="O9" s="24">
        <f t="shared" si="5"/>
        <v>0</v>
      </c>
      <c r="P9" s="51">
        <f t="shared" si="5"/>
        <v>0</v>
      </c>
      <c r="Q9" s="47"/>
      <c r="R9" s="35"/>
      <c r="S9" s="35"/>
      <c r="T9" s="36"/>
      <c r="U9" s="1"/>
      <c r="V9" s="1"/>
      <c r="W9" s="1"/>
      <c r="X9" s="1"/>
    </row>
    <row r="10" spans="1:24" ht="18" customHeight="1" x14ac:dyDescent="0.25">
      <c r="A10" s="101"/>
      <c r="B10" s="93"/>
      <c r="C10" s="16" t="s">
        <v>0</v>
      </c>
      <c r="D10" s="18"/>
      <c r="E10" s="17">
        <f>$S$10*$D$10</f>
        <v>0</v>
      </c>
      <c r="F10" s="17">
        <f t="shared" ref="F10:P10" si="6">$S$10*$D$10</f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52">
        <f t="shared" si="6"/>
        <v>0</v>
      </c>
      <c r="Q10" s="47"/>
      <c r="R10" s="35" t="s">
        <v>45</v>
      </c>
      <c r="S10" s="35">
        <f>B9/2</f>
        <v>0</v>
      </c>
      <c r="T10" s="36"/>
      <c r="U10" s="1"/>
      <c r="V10" s="1"/>
      <c r="W10" s="1"/>
      <c r="X10" s="1"/>
    </row>
    <row r="11" spans="1:24" ht="18" customHeight="1" x14ac:dyDescent="0.25">
      <c r="A11" s="101"/>
      <c r="B11" s="93"/>
      <c r="C11" s="16" t="s">
        <v>5</v>
      </c>
      <c r="D11" s="18"/>
      <c r="E11" s="17">
        <f>$S$11*$D$11</f>
        <v>0</v>
      </c>
      <c r="F11" s="17">
        <f t="shared" ref="F11:P11" si="7">$S$11*$D$11</f>
        <v>0</v>
      </c>
      <c r="G11" s="17">
        <f t="shared" si="7"/>
        <v>0</v>
      </c>
      <c r="H11" s="17">
        <f t="shared" si="7"/>
        <v>0</v>
      </c>
      <c r="I11" s="17">
        <f t="shared" si="7"/>
        <v>0</v>
      </c>
      <c r="J11" s="17">
        <f t="shared" si="7"/>
        <v>0</v>
      </c>
      <c r="K11" s="17">
        <f t="shared" si="7"/>
        <v>0</v>
      </c>
      <c r="L11" s="17">
        <f t="shared" si="7"/>
        <v>0</v>
      </c>
      <c r="M11" s="17">
        <f t="shared" si="7"/>
        <v>0</v>
      </c>
      <c r="N11" s="17">
        <f t="shared" si="7"/>
        <v>0</v>
      </c>
      <c r="O11" s="17">
        <f t="shared" si="7"/>
        <v>0</v>
      </c>
      <c r="P11" s="52">
        <f t="shared" si="7"/>
        <v>0</v>
      </c>
      <c r="Q11" s="47"/>
      <c r="R11" s="35" t="s">
        <v>46</v>
      </c>
      <c r="S11" s="35">
        <f>B9/3</f>
        <v>0</v>
      </c>
      <c r="T11" s="36"/>
      <c r="U11" s="1"/>
      <c r="V11" s="1"/>
      <c r="W11" s="1"/>
      <c r="X11" s="1"/>
    </row>
    <row r="12" spans="1:24" ht="18" customHeight="1" x14ac:dyDescent="0.25">
      <c r="A12" s="101"/>
      <c r="B12" s="93"/>
      <c r="C12" s="16" t="s">
        <v>4</v>
      </c>
      <c r="D12" s="18"/>
      <c r="E12" s="17">
        <f>$S$12*$D$12</f>
        <v>0</v>
      </c>
      <c r="F12" s="17">
        <f t="shared" ref="F12:P12" si="8">$S$12*$D$12</f>
        <v>0</v>
      </c>
      <c r="G12" s="17">
        <f t="shared" si="8"/>
        <v>0</v>
      </c>
      <c r="H12" s="17">
        <f t="shared" si="8"/>
        <v>0</v>
      </c>
      <c r="I12" s="17">
        <f t="shared" si="8"/>
        <v>0</v>
      </c>
      <c r="J12" s="17">
        <f t="shared" si="8"/>
        <v>0</v>
      </c>
      <c r="K12" s="17">
        <f t="shared" si="8"/>
        <v>0</v>
      </c>
      <c r="L12" s="17">
        <f t="shared" si="8"/>
        <v>0</v>
      </c>
      <c r="M12" s="17">
        <f t="shared" si="8"/>
        <v>0</v>
      </c>
      <c r="N12" s="17">
        <f t="shared" si="8"/>
        <v>0</v>
      </c>
      <c r="O12" s="17">
        <f t="shared" si="8"/>
        <v>0</v>
      </c>
      <c r="P12" s="52">
        <f t="shared" si="8"/>
        <v>0</v>
      </c>
      <c r="Q12" s="47"/>
      <c r="R12" s="35" t="s">
        <v>47</v>
      </c>
      <c r="S12" s="35">
        <f>B9/4</f>
        <v>0</v>
      </c>
      <c r="T12" s="36"/>
      <c r="U12" s="1"/>
      <c r="V12" s="1"/>
      <c r="W12" s="1"/>
      <c r="X12" s="1"/>
    </row>
    <row r="13" spans="1:24" ht="18" customHeight="1" x14ac:dyDescent="0.25">
      <c r="A13" s="101"/>
      <c r="B13" s="93"/>
      <c r="C13" s="16" t="s">
        <v>2</v>
      </c>
      <c r="D13" s="18"/>
      <c r="E13" s="17">
        <f>$S$13*$D$13</f>
        <v>0</v>
      </c>
      <c r="F13" s="17">
        <f t="shared" ref="F13:P13" si="9">$S$13*$D$13</f>
        <v>0</v>
      </c>
      <c r="G13" s="17">
        <f t="shared" si="9"/>
        <v>0</v>
      </c>
      <c r="H13" s="17">
        <f t="shared" si="9"/>
        <v>0</v>
      </c>
      <c r="I13" s="17">
        <f t="shared" si="9"/>
        <v>0</v>
      </c>
      <c r="J13" s="17">
        <f t="shared" si="9"/>
        <v>0</v>
      </c>
      <c r="K13" s="17">
        <f t="shared" si="9"/>
        <v>0</v>
      </c>
      <c r="L13" s="17">
        <f t="shared" si="9"/>
        <v>0</v>
      </c>
      <c r="M13" s="17">
        <f t="shared" si="9"/>
        <v>0</v>
      </c>
      <c r="N13" s="17">
        <f t="shared" si="9"/>
        <v>0</v>
      </c>
      <c r="O13" s="17">
        <f t="shared" si="9"/>
        <v>0</v>
      </c>
      <c r="P13" s="52">
        <f t="shared" si="9"/>
        <v>0</v>
      </c>
      <c r="Q13" s="47"/>
      <c r="R13" s="35" t="s">
        <v>48</v>
      </c>
      <c r="S13" s="35">
        <f>B9/6</f>
        <v>0</v>
      </c>
      <c r="T13" s="36"/>
      <c r="U13" s="1"/>
      <c r="V13" s="1"/>
      <c r="W13" s="1"/>
      <c r="X13" s="1"/>
    </row>
    <row r="14" spans="1:24" ht="18" customHeight="1" thickBot="1" x14ac:dyDescent="0.3">
      <c r="A14" s="102"/>
      <c r="B14" s="94"/>
      <c r="C14" s="28" t="s">
        <v>39</v>
      </c>
      <c r="D14" s="28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45"/>
      <c r="Q14" s="48"/>
      <c r="R14" s="35"/>
      <c r="S14" s="35"/>
      <c r="T14" s="36"/>
      <c r="U14" s="1"/>
      <c r="V14" s="1"/>
      <c r="W14" s="1"/>
      <c r="X14" s="1"/>
    </row>
    <row r="15" spans="1:24" ht="18" customHeight="1" x14ac:dyDescent="0.25">
      <c r="A15" s="118" t="s">
        <v>98</v>
      </c>
      <c r="B15" s="92"/>
      <c r="C15" s="26" t="s">
        <v>3</v>
      </c>
      <c r="D15" s="26"/>
      <c r="E15" s="24">
        <f>$D$15*$B$15</f>
        <v>0</v>
      </c>
      <c r="F15" s="24">
        <f t="shared" ref="F15:P15" si="10">$D$15*$B$15</f>
        <v>0</v>
      </c>
      <c r="G15" s="24">
        <f t="shared" si="10"/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si="10"/>
        <v>0</v>
      </c>
      <c r="L15" s="24">
        <f t="shared" si="10"/>
        <v>0</v>
      </c>
      <c r="M15" s="24">
        <f t="shared" si="10"/>
        <v>0</v>
      </c>
      <c r="N15" s="24">
        <f t="shared" si="10"/>
        <v>0</v>
      </c>
      <c r="O15" s="24">
        <f t="shared" si="10"/>
        <v>0</v>
      </c>
      <c r="P15" s="51">
        <f t="shared" si="10"/>
        <v>0</v>
      </c>
      <c r="Q15" s="47"/>
      <c r="R15" s="35"/>
      <c r="S15" s="35"/>
      <c r="T15" s="36"/>
      <c r="U15" s="1"/>
      <c r="V15" s="1"/>
      <c r="W15" s="1"/>
      <c r="X15" s="1"/>
    </row>
    <row r="16" spans="1:24" ht="18" customHeight="1" x14ac:dyDescent="0.25">
      <c r="A16" s="119"/>
      <c r="B16" s="93"/>
      <c r="C16" s="16" t="s">
        <v>0</v>
      </c>
      <c r="D16" s="18"/>
      <c r="E16" s="17">
        <f>$S$16*$D$16</f>
        <v>0</v>
      </c>
      <c r="F16" s="17">
        <f t="shared" ref="F16:P16" si="11">$S$16*$D$16</f>
        <v>0</v>
      </c>
      <c r="G16" s="17">
        <f t="shared" si="11"/>
        <v>0</v>
      </c>
      <c r="H16" s="17">
        <f t="shared" si="11"/>
        <v>0</v>
      </c>
      <c r="I16" s="17">
        <f t="shared" si="11"/>
        <v>0</v>
      </c>
      <c r="J16" s="17">
        <f t="shared" si="11"/>
        <v>0</v>
      </c>
      <c r="K16" s="17">
        <f t="shared" si="11"/>
        <v>0</v>
      </c>
      <c r="L16" s="17">
        <f t="shared" si="11"/>
        <v>0</v>
      </c>
      <c r="M16" s="17">
        <f t="shared" si="11"/>
        <v>0</v>
      </c>
      <c r="N16" s="17">
        <f t="shared" si="11"/>
        <v>0</v>
      </c>
      <c r="O16" s="17">
        <f t="shared" si="11"/>
        <v>0</v>
      </c>
      <c r="P16" s="52">
        <f t="shared" si="11"/>
        <v>0</v>
      </c>
      <c r="Q16" s="47"/>
      <c r="R16" s="35" t="s">
        <v>49</v>
      </c>
      <c r="S16" s="35">
        <f>B15/2</f>
        <v>0</v>
      </c>
      <c r="T16" s="36"/>
      <c r="U16" s="1"/>
      <c r="V16" s="1"/>
      <c r="W16" s="1"/>
      <c r="X16" s="1"/>
    </row>
    <row r="17" spans="1:24" ht="18" customHeight="1" x14ac:dyDescent="0.25">
      <c r="A17" s="119"/>
      <c r="B17" s="93"/>
      <c r="C17" s="16" t="s">
        <v>5</v>
      </c>
      <c r="D17" s="18"/>
      <c r="E17" s="17">
        <f>$S$17*$D$17</f>
        <v>0</v>
      </c>
      <c r="F17" s="17">
        <f t="shared" ref="F17:P17" si="12">$S$17*$D$17</f>
        <v>0</v>
      </c>
      <c r="G17" s="17">
        <f t="shared" si="12"/>
        <v>0</v>
      </c>
      <c r="H17" s="17">
        <f t="shared" si="12"/>
        <v>0</v>
      </c>
      <c r="I17" s="17">
        <f t="shared" si="12"/>
        <v>0</v>
      </c>
      <c r="J17" s="17">
        <f t="shared" si="12"/>
        <v>0</v>
      </c>
      <c r="K17" s="17">
        <f t="shared" si="12"/>
        <v>0</v>
      </c>
      <c r="L17" s="17">
        <f t="shared" si="12"/>
        <v>0</v>
      </c>
      <c r="M17" s="17">
        <f t="shared" si="12"/>
        <v>0</v>
      </c>
      <c r="N17" s="17">
        <f t="shared" si="12"/>
        <v>0</v>
      </c>
      <c r="O17" s="17">
        <f t="shared" si="12"/>
        <v>0</v>
      </c>
      <c r="P17" s="52">
        <f t="shared" si="12"/>
        <v>0</v>
      </c>
      <c r="Q17" s="47"/>
      <c r="R17" s="35" t="s">
        <v>50</v>
      </c>
      <c r="S17" s="35">
        <f>B15/3</f>
        <v>0</v>
      </c>
      <c r="T17" s="36"/>
      <c r="U17" s="1"/>
      <c r="V17" s="1"/>
      <c r="W17" s="1"/>
      <c r="X17" s="1"/>
    </row>
    <row r="18" spans="1:24" ht="18" customHeight="1" x14ac:dyDescent="0.25">
      <c r="A18" s="119"/>
      <c r="B18" s="93"/>
      <c r="C18" s="16" t="s">
        <v>4</v>
      </c>
      <c r="D18" s="18"/>
      <c r="E18" s="17">
        <f>$S$18*$D$18</f>
        <v>0</v>
      </c>
      <c r="F18" s="17">
        <f t="shared" ref="F18:P18" si="13">$S$18*$D$18</f>
        <v>0</v>
      </c>
      <c r="G18" s="17">
        <f t="shared" si="13"/>
        <v>0</v>
      </c>
      <c r="H18" s="17">
        <f t="shared" si="13"/>
        <v>0</v>
      </c>
      <c r="I18" s="17">
        <f t="shared" si="13"/>
        <v>0</v>
      </c>
      <c r="J18" s="17">
        <f t="shared" si="13"/>
        <v>0</v>
      </c>
      <c r="K18" s="17">
        <f t="shared" si="13"/>
        <v>0</v>
      </c>
      <c r="L18" s="17">
        <f t="shared" si="13"/>
        <v>0</v>
      </c>
      <c r="M18" s="17">
        <f t="shared" si="13"/>
        <v>0</v>
      </c>
      <c r="N18" s="17">
        <f t="shared" si="13"/>
        <v>0</v>
      </c>
      <c r="O18" s="17">
        <f t="shared" si="13"/>
        <v>0</v>
      </c>
      <c r="P18" s="52">
        <f t="shared" si="13"/>
        <v>0</v>
      </c>
      <c r="Q18" s="47"/>
      <c r="R18" s="35" t="s">
        <v>51</v>
      </c>
      <c r="S18" s="35">
        <f>B15/4</f>
        <v>0</v>
      </c>
      <c r="T18" s="36"/>
      <c r="U18" s="1"/>
      <c r="V18" s="1"/>
      <c r="W18" s="1"/>
      <c r="X18" s="1"/>
    </row>
    <row r="19" spans="1:24" ht="18" customHeight="1" x14ac:dyDescent="0.25">
      <c r="A19" s="119"/>
      <c r="B19" s="93"/>
      <c r="C19" s="16" t="s">
        <v>2</v>
      </c>
      <c r="D19" s="18"/>
      <c r="E19" s="17">
        <f>$S$19*$D$19</f>
        <v>0</v>
      </c>
      <c r="F19" s="17">
        <f t="shared" ref="F19:P19" si="14">$S$19*$D$19</f>
        <v>0</v>
      </c>
      <c r="G19" s="17">
        <f t="shared" si="14"/>
        <v>0</v>
      </c>
      <c r="H19" s="17">
        <f t="shared" si="14"/>
        <v>0</v>
      </c>
      <c r="I19" s="17">
        <f t="shared" si="14"/>
        <v>0</v>
      </c>
      <c r="J19" s="17">
        <f t="shared" si="14"/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52">
        <f t="shared" si="14"/>
        <v>0</v>
      </c>
      <c r="Q19" s="47"/>
      <c r="R19" s="35" t="s">
        <v>52</v>
      </c>
      <c r="S19" s="35">
        <f>B15/6</f>
        <v>0</v>
      </c>
      <c r="T19" s="36"/>
      <c r="U19" s="1"/>
      <c r="V19" s="1"/>
      <c r="W19" s="1"/>
      <c r="X19" s="1"/>
    </row>
    <row r="20" spans="1:24" ht="18" customHeight="1" thickBot="1" x14ac:dyDescent="0.3">
      <c r="A20" s="120"/>
      <c r="B20" s="94"/>
      <c r="C20" s="28" t="s">
        <v>39</v>
      </c>
      <c r="D20" s="28"/>
      <c r="E20" s="58"/>
      <c r="F20" s="58"/>
      <c r="G20" s="58"/>
      <c r="H20" s="58"/>
      <c r="I20" s="25"/>
      <c r="J20" s="25"/>
      <c r="K20" s="58"/>
      <c r="L20" s="58"/>
      <c r="M20" s="58"/>
      <c r="N20" s="58"/>
      <c r="O20" s="25"/>
      <c r="P20" s="45"/>
      <c r="Q20" s="47"/>
      <c r="R20" s="35"/>
      <c r="S20" s="35"/>
      <c r="T20" s="36"/>
      <c r="U20" s="1"/>
      <c r="V20" s="1"/>
      <c r="W20" s="1"/>
      <c r="X20" s="1"/>
    </row>
    <row r="21" spans="1:24" ht="18" customHeight="1" x14ac:dyDescent="0.25">
      <c r="A21" s="100" t="s">
        <v>99</v>
      </c>
      <c r="B21" s="103"/>
      <c r="C21" s="26" t="s">
        <v>3</v>
      </c>
      <c r="D21" s="26"/>
      <c r="E21" s="24">
        <f>$D$21*$B$21</f>
        <v>0</v>
      </c>
      <c r="F21" s="24">
        <f t="shared" ref="F21:P21" si="15">$D$21*$B$21</f>
        <v>0</v>
      </c>
      <c r="G21" s="24">
        <f t="shared" si="15"/>
        <v>0</v>
      </c>
      <c r="H21" s="24">
        <f t="shared" si="15"/>
        <v>0</v>
      </c>
      <c r="I21" s="24">
        <f t="shared" si="15"/>
        <v>0</v>
      </c>
      <c r="J21" s="24">
        <f t="shared" si="15"/>
        <v>0</v>
      </c>
      <c r="K21" s="24">
        <f t="shared" si="15"/>
        <v>0</v>
      </c>
      <c r="L21" s="24">
        <f t="shared" si="15"/>
        <v>0</v>
      </c>
      <c r="M21" s="24">
        <f t="shared" si="15"/>
        <v>0</v>
      </c>
      <c r="N21" s="24">
        <f t="shared" si="15"/>
        <v>0</v>
      </c>
      <c r="O21" s="24">
        <f t="shared" si="15"/>
        <v>0</v>
      </c>
      <c r="P21" s="51">
        <f t="shared" si="15"/>
        <v>0</v>
      </c>
      <c r="Q21" s="47"/>
      <c r="R21" s="35"/>
      <c r="S21" s="35"/>
      <c r="T21" s="36"/>
      <c r="U21" s="1"/>
      <c r="V21" s="1"/>
      <c r="W21" s="1"/>
      <c r="X21" s="1"/>
    </row>
    <row r="22" spans="1:24" ht="18" customHeight="1" x14ac:dyDescent="0.25">
      <c r="A22" s="101"/>
      <c r="B22" s="104"/>
      <c r="C22" s="16" t="s">
        <v>0</v>
      </c>
      <c r="D22" s="18"/>
      <c r="E22" s="17">
        <f>$S$22*$D$22</f>
        <v>0</v>
      </c>
      <c r="F22" s="17">
        <f t="shared" ref="F22:P22" si="16">$S$22*$D$22</f>
        <v>0</v>
      </c>
      <c r="G22" s="17">
        <f t="shared" si="16"/>
        <v>0</v>
      </c>
      <c r="H22" s="17">
        <f t="shared" si="16"/>
        <v>0</v>
      </c>
      <c r="I22" s="17">
        <f t="shared" si="16"/>
        <v>0</v>
      </c>
      <c r="J22" s="17">
        <f t="shared" si="16"/>
        <v>0</v>
      </c>
      <c r="K22" s="17">
        <f t="shared" si="16"/>
        <v>0</v>
      </c>
      <c r="L22" s="17">
        <f t="shared" si="16"/>
        <v>0</v>
      </c>
      <c r="M22" s="17">
        <f t="shared" si="16"/>
        <v>0</v>
      </c>
      <c r="N22" s="17">
        <f t="shared" si="16"/>
        <v>0</v>
      </c>
      <c r="O22" s="17">
        <f t="shared" si="16"/>
        <v>0</v>
      </c>
      <c r="P22" s="52">
        <f t="shared" si="16"/>
        <v>0</v>
      </c>
      <c r="Q22" s="47"/>
      <c r="R22" s="35" t="s">
        <v>53</v>
      </c>
      <c r="S22" s="35">
        <f>B21/2</f>
        <v>0</v>
      </c>
      <c r="T22" s="36"/>
      <c r="U22" s="1"/>
      <c r="V22" s="1"/>
      <c r="W22" s="1"/>
      <c r="X22" s="1"/>
    </row>
    <row r="23" spans="1:24" ht="18" customHeight="1" x14ac:dyDescent="0.25">
      <c r="A23" s="101"/>
      <c r="B23" s="104"/>
      <c r="C23" s="16" t="s">
        <v>5</v>
      </c>
      <c r="D23" s="18"/>
      <c r="E23" s="17">
        <f>$S$23*$D$23</f>
        <v>0</v>
      </c>
      <c r="F23" s="17">
        <f t="shared" ref="F23:P23" si="17">$S$23*$D$23</f>
        <v>0</v>
      </c>
      <c r="G23" s="17">
        <f t="shared" si="17"/>
        <v>0</v>
      </c>
      <c r="H23" s="17">
        <f t="shared" si="17"/>
        <v>0</v>
      </c>
      <c r="I23" s="17">
        <f t="shared" si="17"/>
        <v>0</v>
      </c>
      <c r="J23" s="17">
        <f t="shared" si="17"/>
        <v>0</v>
      </c>
      <c r="K23" s="17">
        <f t="shared" si="17"/>
        <v>0</v>
      </c>
      <c r="L23" s="17">
        <f t="shared" si="17"/>
        <v>0</v>
      </c>
      <c r="M23" s="17">
        <f t="shared" si="17"/>
        <v>0</v>
      </c>
      <c r="N23" s="17">
        <f t="shared" si="17"/>
        <v>0</v>
      </c>
      <c r="O23" s="17">
        <f t="shared" si="17"/>
        <v>0</v>
      </c>
      <c r="P23" s="52">
        <f t="shared" si="17"/>
        <v>0</v>
      </c>
      <c r="Q23" s="47"/>
      <c r="R23" s="35" t="s">
        <v>54</v>
      </c>
      <c r="S23" s="35">
        <f>B21/3</f>
        <v>0</v>
      </c>
      <c r="T23" s="36"/>
      <c r="U23" s="1"/>
      <c r="V23" s="1"/>
      <c r="W23" s="1"/>
      <c r="X23" s="1"/>
    </row>
    <row r="24" spans="1:24" ht="18" customHeight="1" x14ac:dyDescent="0.25">
      <c r="A24" s="101"/>
      <c r="B24" s="104"/>
      <c r="C24" s="16" t="s">
        <v>4</v>
      </c>
      <c r="D24" s="18"/>
      <c r="E24" s="17">
        <f>$S$24*$D$24</f>
        <v>0</v>
      </c>
      <c r="F24" s="17">
        <f t="shared" ref="F24:P24" si="18">$S$24*$D$24</f>
        <v>0</v>
      </c>
      <c r="G24" s="17">
        <f t="shared" si="18"/>
        <v>0</v>
      </c>
      <c r="H24" s="17">
        <f t="shared" si="18"/>
        <v>0</v>
      </c>
      <c r="I24" s="17">
        <f t="shared" si="18"/>
        <v>0</v>
      </c>
      <c r="J24" s="17">
        <f t="shared" si="18"/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52">
        <f t="shared" si="18"/>
        <v>0</v>
      </c>
      <c r="Q24" s="47"/>
      <c r="R24" s="35" t="s">
        <v>55</v>
      </c>
      <c r="S24" s="35">
        <f>B21/4</f>
        <v>0</v>
      </c>
      <c r="T24" s="36"/>
      <c r="U24" s="1"/>
      <c r="V24" s="1"/>
      <c r="W24" s="1"/>
      <c r="X24" s="1"/>
    </row>
    <row r="25" spans="1:24" ht="18" customHeight="1" x14ac:dyDescent="0.25">
      <c r="A25" s="101"/>
      <c r="B25" s="104"/>
      <c r="C25" s="16" t="s">
        <v>2</v>
      </c>
      <c r="D25" s="18"/>
      <c r="E25" s="17">
        <f>$S$25*$D$25</f>
        <v>0</v>
      </c>
      <c r="F25" s="17">
        <f t="shared" ref="F25:P25" si="19">$S$25*$D$25</f>
        <v>0</v>
      </c>
      <c r="G25" s="17">
        <f t="shared" si="19"/>
        <v>0</v>
      </c>
      <c r="H25" s="17">
        <f t="shared" si="19"/>
        <v>0</v>
      </c>
      <c r="I25" s="17">
        <f t="shared" si="19"/>
        <v>0</v>
      </c>
      <c r="J25" s="17">
        <f t="shared" si="19"/>
        <v>0</v>
      </c>
      <c r="K25" s="17">
        <f t="shared" si="19"/>
        <v>0</v>
      </c>
      <c r="L25" s="17">
        <f t="shared" si="19"/>
        <v>0</v>
      </c>
      <c r="M25" s="17">
        <f t="shared" si="19"/>
        <v>0</v>
      </c>
      <c r="N25" s="17">
        <f t="shared" si="19"/>
        <v>0</v>
      </c>
      <c r="O25" s="17">
        <f t="shared" si="19"/>
        <v>0</v>
      </c>
      <c r="P25" s="52">
        <f t="shared" si="19"/>
        <v>0</v>
      </c>
      <c r="Q25" s="47"/>
      <c r="R25" s="35" t="s">
        <v>56</v>
      </c>
      <c r="S25" s="35">
        <f>B21/6</f>
        <v>0</v>
      </c>
      <c r="T25" s="36"/>
      <c r="U25" s="1"/>
      <c r="V25" s="1"/>
      <c r="W25" s="1"/>
      <c r="X25" s="1"/>
    </row>
    <row r="26" spans="1:24" ht="18" customHeight="1" thickBot="1" x14ac:dyDescent="0.3">
      <c r="A26" s="102"/>
      <c r="B26" s="105"/>
      <c r="C26" s="28" t="s">
        <v>39</v>
      </c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45"/>
      <c r="Q26" s="47"/>
      <c r="R26" s="35"/>
      <c r="S26" s="37"/>
      <c r="T26" s="36"/>
      <c r="U26" s="1"/>
      <c r="V26" s="1"/>
      <c r="W26" s="1"/>
      <c r="X26" s="1"/>
    </row>
    <row r="27" spans="1:24" ht="18" customHeight="1" x14ac:dyDescent="0.25">
      <c r="A27" s="100" t="s">
        <v>100</v>
      </c>
      <c r="B27" s="92"/>
      <c r="C27" s="26" t="s">
        <v>3</v>
      </c>
      <c r="D27" s="26"/>
      <c r="E27" s="24">
        <f>$D$27*$B$27</f>
        <v>0</v>
      </c>
      <c r="F27" s="24">
        <f t="shared" ref="F27:P27" si="20">$D$27*$B$27</f>
        <v>0</v>
      </c>
      <c r="G27" s="24">
        <f t="shared" si="20"/>
        <v>0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51">
        <f t="shared" si="20"/>
        <v>0</v>
      </c>
      <c r="Q27" s="47"/>
      <c r="R27" s="35"/>
      <c r="S27" s="35"/>
      <c r="T27" s="36"/>
      <c r="U27" s="1"/>
      <c r="V27" s="1"/>
      <c r="W27" s="1"/>
      <c r="X27" s="1"/>
    </row>
    <row r="28" spans="1:24" ht="18" customHeight="1" x14ac:dyDescent="0.25">
      <c r="A28" s="101"/>
      <c r="B28" s="93"/>
      <c r="C28" s="16" t="s">
        <v>0</v>
      </c>
      <c r="D28" s="18"/>
      <c r="E28" s="17">
        <f>$S$28*$D$28</f>
        <v>0</v>
      </c>
      <c r="F28" s="17">
        <f t="shared" ref="F28:P28" si="21">$S$28*$D$28</f>
        <v>0</v>
      </c>
      <c r="G28" s="17">
        <f t="shared" si="21"/>
        <v>0</v>
      </c>
      <c r="H28" s="17">
        <f t="shared" si="21"/>
        <v>0</v>
      </c>
      <c r="I28" s="17">
        <f t="shared" si="21"/>
        <v>0</v>
      </c>
      <c r="J28" s="17">
        <f t="shared" si="21"/>
        <v>0</v>
      </c>
      <c r="K28" s="17">
        <f t="shared" si="21"/>
        <v>0</v>
      </c>
      <c r="L28" s="17">
        <f t="shared" si="21"/>
        <v>0</v>
      </c>
      <c r="M28" s="17">
        <f t="shared" si="21"/>
        <v>0</v>
      </c>
      <c r="N28" s="17">
        <f t="shared" si="21"/>
        <v>0</v>
      </c>
      <c r="O28" s="17">
        <f t="shared" si="21"/>
        <v>0</v>
      </c>
      <c r="P28" s="52">
        <f t="shared" si="21"/>
        <v>0</v>
      </c>
      <c r="Q28" s="47"/>
      <c r="R28" s="35" t="s">
        <v>57</v>
      </c>
      <c r="S28" s="35">
        <f>B27/2</f>
        <v>0</v>
      </c>
      <c r="T28" s="36"/>
      <c r="U28" s="1"/>
      <c r="V28" s="1"/>
      <c r="W28" s="1"/>
      <c r="X28" s="1"/>
    </row>
    <row r="29" spans="1:24" ht="18" customHeight="1" x14ac:dyDescent="0.25">
      <c r="A29" s="101"/>
      <c r="B29" s="93"/>
      <c r="C29" s="16" t="s">
        <v>5</v>
      </c>
      <c r="D29" s="18"/>
      <c r="E29" s="17">
        <f>$S$29*$D$29</f>
        <v>0</v>
      </c>
      <c r="F29" s="17">
        <f t="shared" ref="F29:P29" si="22">$S$29*$D$29</f>
        <v>0</v>
      </c>
      <c r="G29" s="17">
        <f t="shared" si="22"/>
        <v>0</v>
      </c>
      <c r="H29" s="17">
        <f t="shared" si="22"/>
        <v>0</v>
      </c>
      <c r="I29" s="17">
        <f t="shared" si="22"/>
        <v>0</v>
      </c>
      <c r="J29" s="17">
        <f t="shared" si="22"/>
        <v>0</v>
      </c>
      <c r="K29" s="17">
        <f t="shared" si="22"/>
        <v>0</v>
      </c>
      <c r="L29" s="17">
        <f t="shared" si="22"/>
        <v>0</v>
      </c>
      <c r="M29" s="17">
        <f t="shared" si="22"/>
        <v>0</v>
      </c>
      <c r="N29" s="17">
        <f t="shared" si="22"/>
        <v>0</v>
      </c>
      <c r="O29" s="17">
        <f t="shared" si="22"/>
        <v>0</v>
      </c>
      <c r="P29" s="52">
        <f t="shared" si="22"/>
        <v>0</v>
      </c>
      <c r="Q29" s="47"/>
      <c r="R29" s="35" t="s">
        <v>58</v>
      </c>
      <c r="S29" s="35">
        <f>B27/3</f>
        <v>0</v>
      </c>
      <c r="T29" s="36"/>
      <c r="U29" s="1"/>
      <c r="V29" s="1"/>
      <c r="W29" s="1"/>
      <c r="X29" s="1"/>
    </row>
    <row r="30" spans="1:24" ht="18" customHeight="1" x14ac:dyDescent="0.25">
      <c r="A30" s="101"/>
      <c r="B30" s="93"/>
      <c r="C30" s="16" t="s">
        <v>4</v>
      </c>
      <c r="D30" s="18"/>
      <c r="E30" s="17">
        <f>$S$30*$D$30</f>
        <v>0</v>
      </c>
      <c r="F30" s="17">
        <f t="shared" ref="F30:P30" si="23">$S$30*$D$30</f>
        <v>0</v>
      </c>
      <c r="G30" s="17">
        <f t="shared" si="23"/>
        <v>0</v>
      </c>
      <c r="H30" s="17">
        <f t="shared" si="23"/>
        <v>0</v>
      </c>
      <c r="I30" s="17">
        <f t="shared" si="23"/>
        <v>0</v>
      </c>
      <c r="J30" s="17">
        <f t="shared" si="23"/>
        <v>0</v>
      </c>
      <c r="K30" s="17">
        <f t="shared" si="23"/>
        <v>0</v>
      </c>
      <c r="L30" s="17">
        <f t="shared" si="23"/>
        <v>0</v>
      </c>
      <c r="M30" s="17">
        <f t="shared" si="23"/>
        <v>0</v>
      </c>
      <c r="N30" s="17">
        <f t="shared" si="23"/>
        <v>0</v>
      </c>
      <c r="O30" s="17">
        <f t="shared" si="23"/>
        <v>0</v>
      </c>
      <c r="P30" s="52">
        <f t="shared" si="23"/>
        <v>0</v>
      </c>
      <c r="Q30" s="47"/>
      <c r="R30" s="35" t="s">
        <v>59</v>
      </c>
      <c r="S30" s="35">
        <f>B27/4</f>
        <v>0</v>
      </c>
      <c r="T30" s="36"/>
      <c r="U30" s="1"/>
      <c r="V30" s="1"/>
      <c r="W30" s="1"/>
      <c r="X30" s="1"/>
    </row>
    <row r="31" spans="1:24" ht="18" customHeight="1" x14ac:dyDescent="0.25">
      <c r="A31" s="101"/>
      <c r="B31" s="93"/>
      <c r="C31" s="16" t="s">
        <v>2</v>
      </c>
      <c r="D31" s="18"/>
      <c r="E31" s="17">
        <f>$S$31*$D$31</f>
        <v>0</v>
      </c>
      <c r="F31" s="17">
        <f t="shared" ref="F31:P31" si="24">$S$31*$D$31</f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52">
        <f t="shared" si="24"/>
        <v>0</v>
      </c>
      <c r="Q31" s="47"/>
      <c r="R31" s="35" t="s">
        <v>60</v>
      </c>
      <c r="S31" s="35">
        <f>B27/6</f>
        <v>0</v>
      </c>
      <c r="T31" s="36"/>
      <c r="U31" s="1"/>
      <c r="V31" s="1"/>
      <c r="W31" s="1"/>
      <c r="X31" s="1"/>
    </row>
    <row r="32" spans="1:24" ht="18" customHeight="1" thickBot="1" x14ac:dyDescent="0.3">
      <c r="A32" s="102"/>
      <c r="B32" s="94"/>
      <c r="C32" s="28" t="s">
        <v>39</v>
      </c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3"/>
      <c r="Q32" s="47"/>
      <c r="R32" s="35"/>
      <c r="S32" s="35"/>
      <c r="T32" s="36"/>
      <c r="U32" s="1"/>
      <c r="V32" s="1"/>
      <c r="W32" s="1"/>
      <c r="X32" s="1"/>
    </row>
    <row r="33" spans="1:24" ht="18" customHeight="1" x14ac:dyDescent="0.25">
      <c r="A33" s="100" t="s">
        <v>101</v>
      </c>
      <c r="B33" s="92"/>
      <c r="C33" s="26" t="s">
        <v>3</v>
      </c>
      <c r="D33" s="26"/>
      <c r="E33" s="24">
        <f>$D$33*$B$33</f>
        <v>0</v>
      </c>
      <c r="F33" s="24">
        <f t="shared" ref="F33:P33" si="25">$D$33*$B$33</f>
        <v>0</v>
      </c>
      <c r="G33" s="24">
        <f t="shared" si="25"/>
        <v>0</v>
      </c>
      <c r="H33" s="24">
        <f t="shared" si="25"/>
        <v>0</v>
      </c>
      <c r="I33" s="24">
        <f t="shared" si="25"/>
        <v>0</v>
      </c>
      <c r="J33" s="24">
        <f t="shared" si="25"/>
        <v>0</v>
      </c>
      <c r="K33" s="24">
        <f t="shared" si="25"/>
        <v>0</v>
      </c>
      <c r="L33" s="24">
        <f t="shared" si="25"/>
        <v>0</v>
      </c>
      <c r="M33" s="24">
        <f t="shared" si="25"/>
        <v>0</v>
      </c>
      <c r="N33" s="24">
        <f t="shared" si="25"/>
        <v>0</v>
      </c>
      <c r="O33" s="24">
        <f t="shared" si="25"/>
        <v>0</v>
      </c>
      <c r="P33" s="51">
        <f t="shared" si="25"/>
        <v>0</v>
      </c>
      <c r="Q33" s="47"/>
      <c r="R33" s="35"/>
      <c r="S33" s="35"/>
      <c r="T33" s="36"/>
      <c r="U33" s="1"/>
      <c r="V33" s="1"/>
      <c r="W33" s="1"/>
      <c r="X33" s="1"/>
    </row>
    <row r="34" spans="1:24" ht="18" customHeight="1" x14ac:dyDescent="0.25">
      <c r="A34" s="101"/>
      <c r="B34" s="93"/>
      <c r="C34" s="16" t="s">
        <v>0</v>
      </c>
      <c r="D34" s="18"/>
      <c r="E34" s="17">
        <f>$S$34*$D$34</f>
        <v>0</v>
      </c>
      <c r="F34" s="17">
        <f t="shared" ref="F34:P34" si="26">$S$34*$D$34</f>
        <v>0</v>
      </c>
      <c r="G34" s="17">
        <f t="shared" si="26"/>
        <v>0</v>
      </c>
      <c r="H34" s="17">
        <f t="shared" si="26"/>
        <v>0</v>
      </c>
      <c r="I34" s="17">
        <f t="shared" si="26"/>
        <v>0</v>
      </c>
      <c r="J34" s="17">
        <f t="shared" si="26"/>
        <v>0</v>
      </c>
      <c r="K34" s="17">
        <f t="shared" si="26"/>
        <v>0</v>
      </c>
      <c r="L34" s="17">
        <f t="shared" si="26"/>
        <v>0</v>
      </c>
      <c r="M34" s="17">
        <f t="shared" si="26"/>
        <v>0</v>
      </c>
      <c r="N34" s="17">
        <f t="shared" si="26"/>
        <v>0</v>
      </c>
      <c r="O34" s="17">
        <f t="shared" si="26"/>
        <v>0</v>
      </c>
      <c r="P34" s="52">
        <f t="shared" si="26"/>
        <v>0</v>
      </c>
      <c r="Q34" s="47"/>
      <c r="R34" s="35" t="s">
        <v>61</v>
      </c>
      <c r="S34" s="35">
        <f>B33/2</f>
        <v>0</v>
      </c>
      <c r="T34" s="36"/>
      <c r="U34" s="1"/>
      <c r="V34" s="1"/>
      <c r="W34" s="1"/>
      <c r="X34" s="1"/>
    </row>
    <row r="35" spans="1:24" ht="18" customHeight="1" x14ac:dyDescent="0.25">
      <c r="A35" s="101"/>
      <c r="B35" s="93"/>
      <c r="C35" s="16" t="s">
        <v>5</v>
      </c>
      <c r="D35" s="18"/>
      <c r="E35" s="17">
        <f>$S$35*$D$35</f>
        <v>0</v>
      </c>
      <c r="F35" s="17">
        <f t="shared" ref="F35:P35" si="27">$S$35*$D$35</f>
        <v>0</v>
      </c>
      <c r="G35" s="17">
        <f t="shared" si="27"/>
        <v>0</v>
      </c>
      <c r="H35" s="17">
        <f t="shared" si="27"/>
        <v>0</v>
      </c>
      <c r="I35" s="17">
        <f t="shared" si="27"/>
        <v>0</v>
      </c>
      <c r="J35" s="17">
        <f t="shared" si="27"/>
        <v>0</v>
      </c>
      <c r="K35" s="17">
        <f t="shared" si="27"/>
        <v>0</v>
      </c>
      <c r="L35" s="17">
        <f t="shared" si="27"/>
        <v>0</v>
      </c>
      <c r="M35" s="17">
        <f t="shared" si="27"/>
        <v>0</v>
      </c>
      <c r="N35" s="17">
        <f t="shared" si="27"/>
        <v>0</v>
      </c>
      <c r="O35" s="17">
        <f t="shared" si="27"/>
        <v>0</v>
      </c>
      <c r="P35" s="52">
        <f t="shared" si="27"/>
        <v>0</v>
      </c>
      <c r="Q35" s="47"/>
      <c r="R35" s="35" t="s">
        <v>62</v>
      </c>
      <c r="S35" s="35">
        <f>B33/3</f>
        <v>0</v>
      </c>
      <c r="T35" s="36"/>
      <c r="U35" s="1"/>
      <c r="V35" s="1"/>
      <c r="W35" s="1"/>
      <c r="X35" s="1"/>
    </row>
    <row r="36" spans="1:24" ht="18" customHeight="1" x14ac:dyDescent="0.25">
      <c r="A36" s="101"/>
      <c r="B36" s="93"/>
      <c r="C36" s="16" t="s">
        <v>4</v>
      </c>
      <c r="D36" s="18"/>
      <c r="E36" s="17">
        <f>$S$36*$D$36</f>
        <v>0</v>
      </c>
      <c r="F36" s="17">
        <f t="shared" ref="F36:P36" si="28">$S$36*$D$36</f>
        <v>0</v>
      </c>
      <c r="G36" s="17">
        <f t="shared" si="28"/>
        <v>0</v>
      </c>
      <c r="H36" s="17">
        <f t="shared" si="28"/>
        <v>0</v>
      </c>
      <c r="I36" s="17">
        <f t="shared" si="28"/>
        <v>0</v>
      </c>
      <c r="J36" s="17">
        <f t="shared" si="28"/>
        <v>0</v>
      </c>
      <c r="K36" s="17">
        <f t="shared" si="28"/>
        <v>0</v>
      </c>
      <c r="L36" s="17">
        <f t="shared" si="28"/>
        <v>0</v>
      </c>
      <c r="M36" s="17">
        <f t="shared" si="28"/>
        <v>0</v>
      </c>
      <c r="N36" s="17">
        <f t="shared" si="28"/>
        <v>0</v>
      </c>
      <c r="O36" s="17">
        <f t="shared" si="28"/>
        <v>0</v>
      </c>
      <c r="P36" s="52">
        <f t="shared" si="28"/>
        <v>0</v>
      </c>
      <c r="Q36" s="47"/>
      <c r="R36" s="35" t="s">
        <v>63</v>
      </c>
      <c r="S36" s="35">
        <f>B33/4</f>
        <v>0</v>
      </c>
      <c r="T36" s="36"/>
      <c r="U36" s="1"/>
      <c r="V36" s="1"/>
      <c r="W36" s="1"/>
      <c r="X36" s="1"/>
    </row>
    <row r="37" spans="1:24" ht="18" customHeight="1" x14ac:dyDescent="0.25">
      <c r="A37" s="101"/>
      <c r="B37" s="93"/>
      <c r="C37" s="16" t="s">
        <v>2</v>
      </c>
      <c r="D37" s="18"/>
      <c r="E37" s="17">
        <f>$S$37*$D$37</f>
        <v>0</v>
      </c>
      <c r="F37" s="17">
        <f t="shared" ref="F37:P37" si="29">$S$37*$D$37</f>
        <v>0</v>
      </c>
      <c r="G37" s="17">
        <f t="shared" si="29"/>
        <v>0</v>
      </c>
      <c r="H37" s="17">
        <f t="shared" si="29"/>
        <v>0</v>
      </c>
      <c r="I37" s="17">
        <f t="shared" si="29"/>
        <v>0</v>
      </c>
      <c r="J37" s="17">
        <f t="shared" si="29"/>
        <v>0</v>
      </c>
      <c r="K37" s="17">
        <f t="shared" si="29"/>
        <v>0</v>
      </c>
      <c r="L37" s="17">
        <f t="shared" si="29"/>
        <v>0</v>
      </c>
      <c r="M37" s="17">
        <f t="shared" si="29"/>
        <v>0</v>
      </c>
      <c r="N37" s="17">
        <f t="shared" si="29"/>
        <v>0</v>
      </c>
      <c r="O37" s="17">
        <f t="shared" si="29"/>
        <v>0</v>
      </c>
      <c r="P37" s="52">
        <f t="shared" si="29"/>
        <v>0</v>
      </c>
      <c r="Q37" s="47"/>
      <c r="R37" s="35" t="s">
        <v>64</v>
      </c>
      <c r="S37" s="35">
        <f>B33/6</f>
        <v>0</v>
      </c>
      <c r="T37" s="36"/>
      <c r="U37" s="1"/>
      <c r="V37" s="1"/>
      <c r="W37" s="1"/>
      <c r="X37" s="1"/>
    </row>
    <row r="38" spans="1:24" ht="18" customHeight="1" thickBot="1" x14ac:dyDescent="0.3">
      <c r="A38" s="102"/>
      <c r="B38" s="94"/>
      <c r="C38" s="28" t="s">
        <v>39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53"/>
      <c r="Q38" s="47"/>
      <c r="R38" s="35"/>
      <c r="S38" s="35"/>
      <c r="T38" s="36"/>
      <c r="U38" s="1"/>
      <c r="V38" s="1"/>
      <c r="W38" s="1"/>
      <c r="X38" s="1"/>
    </row>
    <row r="39" spans="1:24" ht="18" customHeight="1" x14ac:dyDescent="0.25">
      <c r="A39" s="100" t="s">
        <v>102</v>
      </c>
      <c r="B39" s="92"/>
      <c r="C39" s="26" t="s">
        <v>3</v>
      </c>
      <c r="D39" s="26"/>
      <c r="E39" s="24">
        <f>$D$39*$B$39</f>
        <v>0</v>
      </c>
      <c r="F39" s="24">
        <f t="shared" ref="F39:P39" si="30">$D$39*$B$39</f>
        <v>0</v>
      </c>
      <c r="G39" s="24">
        <f t="shared" si="30"/>
        <v>0</v>
      </c>
      <c r="H39" s="24">
        <f t="shared" si="30"/>
        <v>0</v>
      </c>
      <c r="I39" s="24">
        <f t="shared" si="30"/>
        <v>0</v>
      </c>
      <c r="J39" s="24">
        <f t="shared" si="30"/>
        <v>0</v>
      </c>
      <c r="K39" s="24">
        <f t="shared" si="30"/>
        <v>0</v>
      </c>
      <c r="L39" s="24">
        <f t="shared" si="30"/>
        <v>0</v>
      </c>
      <c r="M39" s="24">
        <f t="shared" si="30"/>
        <v>0</v>
      </c>
      <c r="N39" s="24">
        <f t="shared" si="30"/>
        <v>0</v>
      </c>
      <c r="O39" s="24">
        <f t="shared" si="30"/>
        <v>0</v>
      </c>
      <c r="P39" s="51">
        <f t="shared" si="30"/>
        <v>0</v>
      </c>
      <c r="Q39" s="48"/>
      <c r="R39" s="35"/>
      <c r="S39" s="35"/>
      <c r="T39" s="36"/>
      <c r="U39" s="1"/>
      <c r="V39" s="1"/>
      <c r="W39" s="1"/>
      <c r="X39" s="1"/>
    </row>
    <row r="40" spans="1:24" ht="18" customHeight="1" x14ac:dyDescent="0.25">
      <c r="A40" s="101"/>
      <c r="B40" s="93"/>
      <c r="C40" s="16" t="s">
        <v>0</v>
      </c>
      <c r="D40" s="18"/>
      <c r="E40" s="17">
        <f>$S$40*$D$40</f>
        <v>0</v>
      </c>
      <c r="F40" s="17">
        <f t="shared" ref="F40:P40" si="31">$S$40*$D$40</f>
        <v>0</v>
      </c>
      <c r="G40" s="17">
        <f t="shared" si="31"/>
        <v>0</v>
      </c>
      <c r="H40" s="17">
        <f t="shared" si="31"/>
        <v>0</v>
      </c>
      <c r="I40" s="17">
        <f t="shared" si="31"/>
        <v>0</v>
      </c>
      <c r="J40" s="17">
        <f t="shared" si="31"/>
        <v>0</v>
      </c>
      <c r="K40" s="17">
        <f t="shared" si="31"/>
        <v>0</v>
      </c>
      <c r="L40" s="17">
        <f t="shared" si="31"/>
        <v>0</v>
      </c>
      <c r="M40" s="17">
        <f t="shared" si="31"/>
        <v>0</v>
      </c>
      <c r="N40" s="17">
        <f t="shared" si="31"/>
        <v>0</v>
      </c>
      <c r="O40" s="17">
        <f t="shared" si="31"/>
        <v>0</v>
      </c>
      <c r="P40" s="52">
        <f t="shared" si="31"/>
        <v>0</v>
      </c>
      <c r="Q40" s="48"/>
      <c r="R40" s="35" t="s">
        <v>65</v>
      </c>
      <c r="S40" s="35">
        <f>B39/2</f>
        <v>0</v>
      </c>
      <c r="T40" s="36"/>
      <c r="U40" s="1"/>
      <c r="V40" s="1"/>
      <c r="W40" s="1"/>
      <c r="X40" s="1"/>
    </row>
    <row r="41" spans="1:24" ht="18" customHeight="1" x14ac:dyDescent="0.25">
      <c r="A41" s="101"/>
      <c r="B41" s="93"/>
      <c r="C41" s="16" t="s">
        <v>5</v>
      </c>
      <c r="D41" s="18"/>
      <c r="E41" s="17">
        <f>$S$41*$D$41</f>
        <v>0</v>
      </c>
      <c r="F41" s="17">
        <f t="shared" ref="F41:P41" si="32">$S$41*$D$41</f>
        <v>0</v>
      </c>
      <c r="G41" s="17">
        <f t="shared" si="32"/>
        <v>0</v>
      </c>
      <c r="H41" s="17">
        <f t="shared" si="32"/>
        <v>0</v>
      </c>
      <c r="I41" s="17">
        <f t="shared" si="32"/>
        <v>0</v>
      </c>
      <c r="J41" s="17">
        <f t="shared" si="32"/>
        <v>0</v>
      </c>
      <c r="K41" s="17">
        <f t="shared" si="32"/>
        <v>0</v>
      </c>
      <c r="L41" s="17">
        <f t="shared" si="32"/>
        <v>0</v>
      </c>
      <c r="M41" s="17">
        <f t="shared" si="32"/>
        <v>0</v>
      </c>
      <c r="N41" s="17">
        <f t="shared" si="32"/>
        <v>0</v>
      </c>
      <c r="O41" s="17">
        <f t="shared" si="32"/>
        <v>0</v>
      </c>
      <c r="P41" s="52">
        <f t="shared" si="32"/>
        <v>0</v>
      </c>
      <c r="Q41" s="48"/>
      <c r="R41" s="35" t="s">
        <v>66</v>
      </c>
      <c r="S41" s="35">
        <f>B39/3</f>
        <v>0</v>
      </c>
      <c r="T41" s="36"/>
      <c r="U41" s="1"/>
      <c r="V41" s="1"/>
      <c r="W41" s="1"/>
      <c r="X41" s="1"/>
    </row>
    <row r="42" spans="1:24" ht="18" customHeight="1" x14ac:dyDescent="0.25">
      <c r="A42" s="101"/>
      <c r="B42" s="93"/>
      <c r="C42" s="16" t="s">
        <v>4</v>
      </c>
      <c r="D42" s="18"/>
      <c r="E42" s="17">
        <f>$S$42*$D$42</f>
        <v>0</v>
      </c>
      <c r="F42" s="17">
        <f t="shared" ref="F42:P42" si="33">$S$42*$D$42</f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52">
        <f t="shared" si="33"/>
        <v>0</v>
      </c>
      <c r="Q42" s="48"/>
      <c r="R42" s="35" t="s">
        <v>67</v>
      </c>
      <c r="S42" s="35">
        <f>B39/4</f>
        <v>0</v>
      </c>
      <c r="T42" s="36"/>
      <c r="U42" s="1"/>
      <c r="V42" s="1"/>
      <c r="W42" s="1"/>
      <c r="X42" s="1"/>
    </row>
    <row r="43" spans="1:24" ht="18" customHeight="1" x14ac:dyDescent="0.25">
      <c r="A43" s="101"/>
      <c r="B43" s="93"/>
      <c r="C43" s="16" t="s">
        <v>2</v>
      </c>
      <c r="D43" s="18"/>
      <c r="E43" s="17">
        <f>$S$43*$D$43</f>
        <v>0</v>
      </c>
      <c r="F43" s="17">
        <f t="shared" ref="F43:P43" si="34">$S$43*$D$43</f>
        <v>0</v>
      </c>
      <c r="G43" s="17">
        <f t="shared" si="34"/>
        <v>0</v>
      </c>
      <c r="H43" s="17">
        <f t="shared" si="34"/>
        <v>0</v>
      </c>
      <c r="I43" s="17">
        <f t="shared" si="34"/>
        <v>0</v>
      </c>
      <c r="J43" s="17">
        <f t="shared" si="34"/>
        <v>0</v>
      </c>
      <c r="K43" s="17">
        <f t="shared" si="34"/>
        <v>0</v>
      </c>
      <c r="L43" s="17">
        <f t="shared" si="34"/>
        <v>0</v>
      </c>
      <c r="M43" s="17">
        <f t="shared" si="34"/>
        <v>0</v>
      </c>
      <c r="N43" s="17">
        <f t="shared" si="34"/>
        <v>0</v>
      </c>
      <c r="O43" s="17">
        <f t="shared" si="34"/>
        <v>0</v>
      </c>
      <c r="P43" s="52">
        <f t="shared" si="34"/>
        <v>0</v>
      </c>
      <c r="Q43" s="48"/>
      <c r="R43" s="35" t="s">
        <v>68</v>
      </c>
      <c r="S43" s="35">
        <f>B39/6</f>
        <v>0</v>
      </c>
      <c r="T43" s="36"/>
      <c r="U43" s="1"/>
      <c r="V43" s="1"/>
      <c r="W43" s="1"/>
      <c r="X43" s="1"/>
    </row>
    <row r="44" spans="1:24" ht="18" customHeight="1" thickBot="1" x14ac:dyDescent="0.3">
      <c r="A44" s="102"/>
      <c r="B44" s="94"/>
      <c r="C44" s="28" t="s">
        <v>39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3"/>
      <c r="Q44" s="48"/>
      <c r="R44" s="35"/>
      <c r="S44" s="35"/>
      <c r="T44" s="36"/>
      <c r="U44" s="1"/>
      <c r="V44" s="1"/>
      <c r="W44" s="1"/>
      <c r="X44" s="1"/>
    </row>
    <row r="45" spans="1:24" ht="18" customHeight="1" x14ac:dyDescent="0.25">
      <c r="A45" s="118" t="s">
        <v>103</v>
      </c>
      <c r="B45" s="92"/>
      <c r="C45" s="26" t="s">
        <v>3</v>
      </c>
      <c r="D45" s="26"/>
      <c r="E45" s="24">
        <f>$D$45*$B$45</f>
        <v>0</v>
      </c>
      <c r="F45" s="24">
        <f t="shared" ref="F45:P45" si="35">$D$45*$B$45</f>
        <v>0</v>
      </c>
      <c r="G45" s="24">
        <f t="shared" si="35"/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si="35"/>
        <v>0</v>
      </c>
      <c r="L45" s="24">
        <f t="shared" si="35"/>
        <v>0</v>
      </c>
      <c r="M45" s="24">
        <f t="shared" si="35"/>
        <v>0</v>
      </c>
      <c r="N45" s="24">
        <f t="shared" si="35"/>
        <v>0</v>
      </c>
      <c r="O45" s="24">
        <f t="shared" si="35"/>
        <v>0</v>
      </c>
      <c r="P45" s="51">
        <f t="shared" si="35"/>
        <v>0</v>
      </c>
      <c r="Q45" s="48"/>
      <c r="R45" s="35"/>
      <c r="S45" s="35"/>
      <c r="T45" s="36"/>
      <c r="U45" s="1"/>
      <c r="V45" s="1"/>
      <c r="W45" s="1"/>
      <c r="X45" s="1"/>
    </row>
    <row r="46" spans="1:24" ht="18" customHeight="1" x14ac:dyDescent="0.25">
      <c r="A46" s="119"/>
      <c r="B46" s="93"/>
      <c r="C46" s="16" t="s">
        <v>0</v>
      </c>
      <c r="D46" s="18"/>
      <c r="E46" s="17">
        <f>$S$46*$D$46</f>
        <v>0</v>
      </c>
      <c r="F46" s="17">
        <f t="shared" ref="F46:P46" si="36">$S$46*$D$46</f>
        <v>0</v>
      </c>
      <c r="G46" s="17">
        <f t="shared" si="36"/>
        <v>0</v>
      </c>
      <c r="H46" s="17">
        <f t="shared" si="36"/>
        <v>0</v>
      </c>
      <c r="I46" s="17">
        <f t="shared" si="36"/>
        <v>0</v>
      </c>
      <c r="J46" s="17">
        <f t="shared" si="36"/>
        <v>0</v>
      </c>
      <c r="K46" s="17">
        <f t="shared" si="36"/>
        <v>0</v>
      </c>
      <c r="L46" s="17">
        <f t="shared" si="36"/>
        <v>0</v>
      </c>
      <c r="M46" s="17">
        <f t="shared" si="36"/>
        <v>0</v>
      </c>
      <c r="N46" s="17">
        <f t="shared" si="36"/>
        <v>0</v>
      </c>
      <c r="O46" s="17">
        <f t="shared" si="36"/>
        <v>0</v>
      </c>
      <c r="P46" s="52">
        <f t="shared" si="36"/>
        <v>0</v>
      </c>
      <c r="Q46" s="48"/>
      <c r="R46" s="35" t="s">
        <v>69</v>
      </c>
      <c r="S46" s="35">
        <f>B45/2</f>
        <v>0</v>
      </c>
      <c r="T46" s="36"/>
      <c r="U46" s="1"/>
      <c r="V46" s="1"/>
      <c r="W46" s="1"/>
      <c r="X46" s="1"/>
    </row>
    <row r="47" spans="1:24" ht="18" customHeight="1" x14ac:dyDescent="0.25">
      <c r="A47" s="119"/>
      <c r="B47" s="93"/>
      <c r="C47" s="16" t="s">
        <v>5</v>
      </c>
      <c r="D47" s="18"/>
      <c r="E47" s="17">
        <f>$S$47*$D$47</f>
        <v>0</v>
      </c>
      <c r="F47" s="17">
        <f t="shared" ref="F47:P47" si="37">$S$47*$D$47</f>
        <v>0</v>
      </c>
      <c r="G47" s="17">
        <f t="shared" si="37"/>
        <v>0</v>
      </c>
      <c r="H47" s="17">
        <f t="shared" si="37"/>
        <v>0</v>
      </c>
      <c r="I47" s="17">
        <f t="shared" si="37"/>
        <v>0</v>
      </c>
      <c r="J47" s="17">
        <f t="shared" si="37"/>
        <v>0</v>
      </c>
      <c r="K47" s="17">
        <f t="shared" si="37"/>
        <v>0</v>
      </c>
      <c r="L47" s="17">
        <f t="shared" si="37"/>
        <v>0</v>
      </c>
      <c r="M47" s="17">
        <f t="shared" si="37"/>
        <v>0</v>
      </c>
      <c r="N47" s="17">
        <f t="shared" si="37"/>
        <v>0</v>
      </c>
      <c r="O47" s="17">
        <f t="shared" si="37"/>
        <v>0</v>
      </c>
      <c r="P47" s="52">
        <f t="shared" si="37"/>
        <v>0</v>
      </c>
      <c r="Q47" s="48"/>
      <c r="R47" s="35" t="s">
        <v>70</v>
      </c>
      <c r="S47" s="35">
        <f>B45/3</f>
        <v>0</v>
      </c>
      <c r="T47" s="36"/>
      <c r="U47" s="1"/>
      <c r="V47" s="1"/>
      <c r="W47" s="1"/>
      <c r="X47" s="1"/>
    </row>
    <row r="48" spans="1:24" ht="18" customHeight="1" x14ac:dyDescent="0.25">
      <c r="A48" s="119"/>
      <c r="B48" s="93"/>
      <c r="C48" s="16" t="s">
        <v>4</v>
      </c>
      <c r="D48" s="18"/>
      <c r="E48" s="17">
        <f>$S$48*$D$48</f>
        <v>0</v>
      </c>
      <c r="F48" s="17">
        <f t="shared" ref="F48:P48" si="38">$S$48*$D$48</f>
        <v>0</v>
      </c>
      <c r="G48" s="17">
        <f t="shared" si="38"/>
        <v>0</v>
      </c>
      <c r="H48" s="17">
        <f t="shared" si="38"/>
        <v>0</v>
      </c>
      <c r="I48" s="17">
        <f t="shared" si="38"/>
        <v>0</v>
      </c>
      <c r="J48" s="17">
        <f t="shared" si="38"/>
        <v>0</v>
      </c>
      <c r="K48" s="17">
        <f t="shared" si="38"/>
        <v>0</v>
      </c>
      <c r="L48" s="17">
        <f t="shared" si="38"/>
        <v>0</v>
      </c>
      <c r="M48" s="17">
        <f t="shared" si="38"/>
        <v>0</v>
      </c>
      <c r="N48" s="17">
        <f t="shared" si="38"/>
        <v>0</v>
      </c>
      <c r="O48" s="17">
        <f t="shared" si="38"/>
        <v>0</v>
      </c>
      <c r="P48" s="52">
        <f t="shared" si="38"/>
        <v>0</v>
      </c>
      <c r="Q48" s="48"/>
      <c r="R48" s="35" t="s">
        <v>71</v>
      </c>
      <c r="S48" s="35">
        <f>B45/4</f>
        <v>0</v>
      </c>
      <c r="T48" s="36"/>
      <c r="U48" s="1"/>
      <c r="V48" s="1"/>
      <c r="W48" s="1"/>
      <c r="X48" s="1"/>
    </row>
    <row r="49" spans="1:24" ht="18" customHeight="1" x14ac:dyDescent="0.25">
      <c r="A49" s="119"/>
      <c r="B49" s="93"/>
      <c r="C49" s="16" t="s">
        <v>2</v>
      </c>
      <c r="D49" s="18"/>
      <c r="E49" s="17">
        <f>$S$49*$D$49</f>
        <v>0</v>
      </c>
      <c r="F49" s="17">
        <f t="shared" ref="F49:P49" si="39">$S$49*$D$49</f>
        <v>0</v>
      </c>
      <c r="G49" s="17">
        <f t="shared" si="39"/>
        <v>0</v>
      </c>
      <c r="H49" s="17">
        <f t="shared" si="39"/>
        <v>0</v>
      </c>
      <c r="I49" s="17">
        <f t="shared" si="39"/>
        <v>0</v>
      </c>
      <c r="J49" s="17">
        <f t="shared" si="39"/>
        <v>0</v>
      </c>
      <c r="K49" s="17">
        <f t="shared" si="39"/>
        <v>0</v>
      </c>
      <c r="L49" s="17">
        <f t="shared" si="39"/>
        <v>0</v>
      </c>
      <c r="M49" s="17">
        <f t="shared" si="39"/>
        <v>0</v>
      </c>
      <c r="N49" s="17">
        <f t="shared" si="39"/>
        <v>0</v>
      </c>
      <c r="O49" s="17">
        <f t="shared" si="39"/>
        <v>0</v>
      </c>
      <c r="P49" s="52">
        <f t="shared" si="39"/>
        <v>0</v>
      </c>
      <c r="Q49" s="48"/>
      <c r="R49" s="35" t="s">
        <v>72</v>
      </c>
      <c r="S49" s="35">
        <f>B45/6</f>
        <v>0</v>
      </c>
      <c r="T49" s="36"/>
      <c r="U49" s="1"/>
      <c r="V49" s="1"/>
      <c r="W49" s="1"/>
      <c r="X49" s="1"/>
    </row>
    <row r="50" spans="1:24" ht="18" customHeight="1" thickBot="1" x14ac:dyDescent="0.3">
      <c r="A50" s="120"/>
      <c r="B50" s="94"/>
      <c r="C50" s="28" t="s">
        <v>39</v>
      </c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53"/>
      <c r="Q50" s="48"/>
      <c r="R50" s="35"/>
      <c r="S50" s="35"/>
      <c r="T50" s="36"/>
      <c r="U50" s="1"/>
      <c r="V50" s="1"/>
      <c r="W50" s="1"/>
      <c r="X50" s="1"/>
    </row>
    <row r="51" spans="1:24" ht="18" customHeight="1" x14ac:dyDescent="0.25">
      <c r="A51" s="118" t="s">
        <v>104</v>
      </c>
      <c r="B51" s="92"/>
      <c r="C51" s="26" t="s">
        <v>3</v>
      </c>
      <c r="D51" s="26"/>
      <c r="E51" s="24">
        <f>$D$51*$B$51</f>
        <v>0</v>
      </c>
      <c r="F51" s="24">
        <f t="shared" ref="F51:P51" si="40">$D$51*$B$51</f>
        <v>0</v>
      </c>
      <c r="G51" s="24">
        <f t="shared" si="40"/>
        <v>0</v>
      </c>
      <c r="H51" s="24">
        <f t="shared" si="40"/>
        <v>0</v>
      </c>
      <c r="I51" s="24">
        <f t="shared" si="40"/>
        <v>0</v>
      </c>
      <c r="J51" s="24">
        <f t="shared" si="40"/>
        <v>0</v>
      </c>
      <c r="K51" s="24">
        <f t="shared" si="40"/>
        <v>0</v>
      </c>
      <c r="L51" s="24">
        <f t="shared" si="40"/>
        <v>0</v>
      </c>
      <c r="M51" s="24">
        <f t="shared" si="40"/>
        <v>0</v>
      </c>
      <c r="N51" s="24">
        <f t="shared" si="40"/>
        <v>0</v>
      </c>
      <c r="O51" s="24">
        <f t="shared" si="40"/>
        <v>0</v>
      </c>
      <c r="P51" s="51">
        <f t="shared" si="40"/>
        <v>0</v>
      </c>
      <c r="Q51" s="47"/>
      <c r="R51" s="35"/>
      <c r="S51" s="35"/>
      <c r="T51" s="36"/>
      <c r="U51" s="1"/>
      <c r="V51" s="1"/>
      <c r="W51" s="1"/>
      <c r="X51" s="1"/>
    </row>
    <row r="52" spans="1:24" ht="18" customHeight="1" x14ac:dyDescent="0.25">
      <c r="A52" s="119"/>
      <c r="B52" s="93"/>
      <c r="C52" s="16" t="s">
        <v>0</v>
      </c>
      <c r="D52" s="18"/>
      <c r="E52" s="17">
        <f>$S$52*$D$52</f>
        <v>0</v>
      </c>
      <c r="F52" s="17">
        <f t="shared" ref="F52:P52" si="41">$S$52*$D$52</f>
        <v>0</v>
      </c>
      <c r="G52" s="17">
        <f t="shared" si="41"/>
        <v>0</v>
      </c>
      <c r="H52" s="17">
        <f t="shared" si="41"/>
        <v>0</v>
      </c>
      <c r="I52" s="17">
        <f t="shared" si="41"/>
        <v>0</v>
      </c>
      <c r="J52" s="17">
        <f t="shared" si="41"/>
        <v>0</v>
      </c>
      <c r="K52" s="17">
        <f t="shared" si="41"/>
        <v>0</v>
      </c>
      <c r="L52" s="17">
        <f t="shared" si="41"/>
        <v>0</v>
      </c>
      <c r="M52" s="17">
        <f t="shared" si="41"/>
        <v>0</v>
      </c>
      <c r="N52" s="17">
        <f t="shared" si="41"/>
        <v>0</v>
      </c>
      <c r="O52" s="17">
        <f t="shared" si="41"/>
        <v>0</v>
      </c>
      <c r="P52" s="52">
        <f t="shared" si="41"/>
        <v>0</v>
      </c>
      <c r="Q52" s="47"/>
      <c r="R52" s="35" t="s">
        <v>73</v>
      </c>
      <c r="S52" s="35">
        <f>B51/2</f>
        <v>0</v>
      </c>
      <c r="T52" s="36"/>
      <c r="U52" s="1"/>
      <c r="V52" s="1"/>
      <c r="W52" s="1"/>
      <c r="X52" s="1"/>
    </row>
    <row r="53" spans="1:24" ht="18" customHeight="1" x14ac:dyDescent="0.25">
      <c r="A53" s="119"/>
      <c r="B53" s="93"/>
      <c r="C53" s="16" t="s">
        <v>5</v>
      </c>
      <c r="D53" s="18"/>
      <c r="E53" s="17">
        <f>$S$53*$D$53</f>
        <v>0</v>
      </c>
      <c r="F53" s="17">
        <f t="shared" ref="F53:P53" si="42">$S$53*$D$53</f>
        <v>0</v>
      </c>
      <c r="G53" s="17">
        <f t="shared" si="42"/>
        <v>0</v>
      </c>
      <c r="H53" s="17">
        <f t="shared" si="42"/>
        <v>0</v>
      </c>
      <c r="I53" s="17">
        <f t="shared" si="42"/>
        <v>0</v>
      </c>
      <c r="J53" s="17">
        <f t="shared" si="42"/>
        <v>0</v>
      </c>
      <c r="K53" s="17">
        <f t="shared" si="42"/>
        <v>0</v>
      </c>
      <c r="L53" s="17">
        <f t="shared" si="42"/>
        <v>0</v>
      </c>
      <c r="M53" s="17">
        <f t="shared" si="42"/>
        <v>0</v>
      </c>
      <c r="N53" s="17">
        <f t="shared" si="42"/>
        <v>0</v>
      </c>
      <c r="O53" s="17">
        <f t="shared" si="42"/>
        <v>0</v>
      </c>
      <c r="P53" s="52">
        <f t="shared" si="42"/>
        <v>0</v>
      </c>
      <c r="Q53" s="47"/>
      <c r="R53" s="35" t="s">
        <v>74</v>
      </c>
      <c r="S53" s="35">
        <f>B51/3</f>
        <v>0</v>
      </c>
      <c r="T53" s="36"/>
      <c r="U53" s="1"/>
      <c r="V53" s="1"/>
      <c r="W53" s="1"/>
      <c r="X53" s="1"/>
    </row>
    <row r="54" spans="1:24" ht="18" customHeight="1" x14ac:dyDescent="0.25">
      <c r="A54" s="119"/>
      <c r="B54" s="93"/>
      <c r="C54" s="16" t="s">
        <v>4</v>
      </c>
      <c r="D54" s="18"/>
      <c r="E54" s="17">
        <f>$S$54*$D$54</f>
        <v>0</v>
      </c>
      <c r="F54" s="17">
        <f t="shared" ref="F54:P54" si="43">$S$54*$D$54</f>
        <v>0</v>
      </c>
      <c r="G54" s="17">
        <f t="shared" si="43"/>
        <v>0</v>
      </c>
      <c r="H54" s="17">
        <f t="shared" si="43"/>
        <v>0</v>
      </c>
      <c r="I54" s="17">
        <f t="shared" si="43"/>
        <v>0</v>
      </c>
      <c r="J54" s="17">
        <f t="shared" si="43"/>
        <v>0</v>
      </c>
      <c r="K54" s="17">
        <f t="shared" si="43"/>
        <v>0</v>
      </c>
      <c r="L54" s="17">
        <f t="shared" si="43"/>
        <v>0</v>
      </c>
      <c r="M54" s="17">
        <f t="shared" si="43"/>
        <v>0</v>
      </c>
      <c r="N54" s="17">
        <f t="shared" si="43"/>
        <v>0</v>
      </c>
      <c r="O54" s="17">
        <f t="shared" si="43"/>
        <v>0</v>
      </c>
      <c r="P54" s="52">
        <f t="shared" si="43"/>
        <v>0</v>
      </c>
      <c r="Q54" s="47"/>
      <c r="R54" s="35" t="s">
        <v>75</v>
      </c>
      <c r="S54" s="35">
        <f>B51/4</f>
        <v>0</v>
      </c>
      <c r="T54" s="36"/>
      <c r="U54" s="1"/>
      <c r="V54" s="1"/>
      <c r="W54" s="1"/>
      <c r="X54" s="1"/>
    </row>
    <row r="55" spans="1:24" ht="18" customHeight="1" x14ac:dyDescent="0.25">
      <c r="A55" s="119"/>
      <c r="B55" s="93"/>
      <c r="C55" s="16" t="s">
        <v>2</v>
      </c>
      <c r="D55" s="18"/>
      <c r="E55" s="17">
        <f>$S$55*$D$55</f>
        <v>0</v>
      </c>
      <c r="F55" s="17">
        <f t="shared" ref="F55:P55" si="44">$S$55*$D$55</f>
        <v>0</v>
      </c>
      <c r="G55" s="17">
        <f t="shared" si="44"/>
        <v>0</v>
      </c>
      <c r="H55" s="17">
        <f t="shared" si="44"/>
        <v>0</v>
      </c>
      <c r="I55" s="17">
        <f t="shared" si="44"/>
        <v>0</v>
      </c>
      <c r="J55" s="17">
        <f t="shared" si="44"/>
        <v>0</v>
      </c>
      <c r="K55" s="17">
        <f t="shared" si="44"/>
        <v>0</v>
      </c>
      <c r="L55" s="17">
        <f t="shared" si="44"/>
        <v>0</v>
      </c>
      <c r="M55" s="17">
        <f t="shared" si="44"/>
        <v>0</v>
      </c>
      <c r="N55" s="17">
        <f t="shared" si="44"/>
        <v>0</v>
      </c>
      <c r="O55" s="17">
        <f t="shared" si="44"/>
        <v>0</v>
      </c>
      <c r="P55" s="52">
        <f t="shared" si="44"/>
        <v>0</v>
      </c>
      <c r="Q55" s="47"/>
      <c r="R55" s="35" t="s">
        <v>76</v>
      </c>
      <c r="S55" s="35">
        <f>B51/6</f>
        <v>0</v>
      </c>
      <c r="T55" s="36"/>
      <c r="U55" s="1"/>
      <c r="V55" s="1"/>
      <c r="W55" s="1"/>
      <c r="X55" s="1"/>
    </row>
    <row r="56" spans="1:24" ht="18" customHeight="1" thickBot="1" x14ac:dyDescent="0.3">
      <c r="A56" s="120"/>
      <c r="B56" s="94"/>
      <c r="C56" s="28" t="s">
        <v>39</v>
      </c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3"/>
      <c r="Q56" s="47"/>
      <c r="R56" s="35"/>
      <c r="S56" s="37"/>
      <c r="T56" s="36"/>
      <c r="U56" s="1"/>
      <c r="V56" s="1"/>
      <c r="W56" s="1"/>
      <c r="X56" s="1"/>
    </row>
    <row r="57" spans="1:24" ht="18" customHeight="1" x14ac:dyDescent="0.25">
      <c r="A57" s="118" t="s">
        <v>105</v>
      </c>
      <c r="B57" s="103"/>
      <c r="C57" s="26" t="s">
        <v>3</v>
      </c>
      <c r="D57" s="26"/>
      <c r="E57" s="24">
        <f>$D$57*$B$57</f>
        <v>0</v>
      </c>
      <c r="F57" s="24">
        <f t="shared" ref="F57:P57" si="45">$D$57*$B$57</f>
        <v>0</v>
      </c>
      <c r="G57" s="24">
        <f t="shared" si="45"/>
        <v>0</v>
      </c>
      <c r="H57" s="24">
        <f t="shared" si="45"/>
        <v>0</v>
      </c>
      <c r="I57" s="24">
        <f t="shared" si="45"/>
        <v>0</v>
      </c>
      <c r="J57" s="24">
        <f t="shared" si="45"/>
        <v>0</v>
      </c>
      <c r="K57" s="24">
        <f t="shared" si="45"/>
        <v>0</v>
      </c>
      <c r="L57" s="24">
        <f t="shared" si="45"/>
        <v>0</v>
      </c>
      <c r="M57" s="24">
        <f t="shared" si="45"/>
        <v>0</v>
      </c>
      <c r="N57" s="24">
        <f t="shared" si="45"/>
        <v>0</v>
      </c>
      <c r="O57" s="24">
        <f t="shared" si="45"/>
        <v>0</v>
      </c>
      <c r="P57" s="51">
        <f t="shared" si="45"/>
        <v>0</v>
      </c>
      <c r="Q57" s="47"/>
      <c r="R57" s="35"/>
      <c r="S57" s="35"/>
      <c r="T57" s="36"/>
      <c r="U57" s="1"/>
      <c r="V57" s="1"/>
      <c r="W57" s="1"/>
      <c r="X57" s="1"/>
    </row>
    <row r="58" spans="1:24" ht="18" customHeight="1" x14ac:dyDescent="0.25">
      <c r="A58" s="119"/>
      <c r="B58" s="104"/>
      <c r="C58" s="16" t="s">
        <v>0</v>
      </c>
      <c r="D58" s="18"/>
      <c r="E58" s="17">
        <f>$S$58*$D$58</f>
        <v>0</v>
      </c>
      <c r="F58" s="17">
        <f t="shared" ref="F58:P58" si="46">$S$58*$D$58</f>
        <v>0</v>
      </c>
      <c r="G58" s="17">
        <f t="shared" si="46"/>
        <v>0</v>
      </c>
      <c r="H58" s="17">
        <f t="shared" si="46"/>
        <v>0</v>
      </c>
      <c r="I58" s="17">
        <f t="shared" si="46"/>
        <v>0</v>
      </c>
      <c r="J58" s="17">
        <f t="shared" si="46"/>
        <v>0</v>
      </c>
      <c r="K58" s="17">
        <f t="shared" si="46"/>
        <v>0</v>
      </c>
      <c r="L58" s="17">
        <f t="shared" si="46"/>
        <v>0</v>
      </c>
      <c r="M58" s="17">
        <f t="shared" si="46"/>
        <v>0</v>
      </c>
      <c r="N58" s="17">
        <f t="shared" si="46"/>
        <v>0</v>
      </c>
      <c r="O58" s="17">
        <f t="shared" si="46"/>
        <v>0</v>
      </c>
      <c r="P58" s="52">
        <f t="shared" si="46"/>
        <v>0</v>
      </c>
      <c r="Q58" s="47"/>
      <c r="R58" s="35" t="s">
        <v>77</v>
      </c>
      <c r="S58" s="35">
        <f>B57/2</f>
        <v>0</v>
      </c>
      <c r="T58" s="36"/>
      <c r="U58" s="1"/>
      <c r="V58" s="1"/>
      <c r="W58" s="1"/>
      <c r="X58" s="1"/>
    </row>
    <row r="59" spans="1:24" ht="18" customHeight="1" x14ac:dyDescent="0.25">
      <c r="A59" s="119"/>
      <c r="B59" s="104"/>
      <c r="C59" s="16" t="s">
        <v>5</v>
      </c>
      <c r="D59" s="18"/>
      <c r="E59" s="17">
        <f>$S$59*$D$59</f>
        <v>0</v>
      </c>
      <c r="F59" s="17">
        <f t="shared" ref="F59:P59" si="47">$S$59*$D$59</f>
        <v>0</v>
      </c>
      <c r="G59" s="17">
        <f t="shared" si="47"/>
        <v>0</v>
      </c>
      <c r="H59" s="17">
        <f t="shared" si="47"/>
        <v>0</v>
      </c>
      <c r="I59" s="17">
        <f t="shared" si="47"/>
        <v>0</v>
      </c>
      <c r="J59" s="17">
        <f t="shared" si="47"/>
        <v>0</v>
      </c>
      <c r="K59" s="17">
        <f t="shared" si="47"/>
        <v>0</v>
      </c>
      <c r="L59" s="17">
        <f t="shared" si="47"/>
        <v>0</v>
      </c>
      <c r="M59" s="17">
        <f t="shared" si="47"/>
        <v>0</v>
      </c>
      <c r="N59" s="17">
        <f t="shared" si="47"/>
        <v>0</v>
      </c>
      <c r="O59" s="17">
        <f t="shared" si="47"/>
        <v>0</v>
      </c>
      <c r="P59" s="52">
        <f t="shared" si="47"/>
        <v>0</v>
      </c>
      <c r="Q59" s="47"/>
      <c r="R59" s="35" t="s">
        <v>78</v>
      </c>
      <c r="S59" s="35">
        <f>B57/3</f>
        <v>0</v>
      </c>
      <c r="T59" s="36"/>
      <c r="U59" s="1"/>
      <c r="V59" s="1"/>
      <c r="W59" s="1"/>
      <c r="X59" s="1"/>
    </row>
    <row r="60" spans="1:24" ht="18" customHeight="1" x14ac:dyDescent="0.25">
      <c r="A60" s="119"/>
      <c r="B60" s="104"/>
      <c r="C60" s="16" t="s">
        <v>4</v>
      </c>
      <c r="D60" s="18"/>
      <c r="E60" s="17">
        <f>$S$60*$D$60</f>
        <v>0</v>
      </c>
      <c r="F60" s="17">
        <f t="shared" ref="F60:P60" si="48">$S$60*$D$60</f>
        <v>0</v>
      </c>
      <c r="G60" s="17">
        <f t="shared" si="48"/>
        <v>0</v>
      </c>
      <c r="H60" s="17">
        <f t="shared" si="48"/>
        <v>0</v>
      </c>
      <c r="I60" s="17">
        <f t="shared" si="48"/>
        <v>0</v>
      </c>
      <c r="J60" s="17">
        <f t="shared" si="48"/>
        <v>0</v>
      </c>
      <c r="K60" s="17">
        <f t="shared" si="48"/>
        <v>0</v>
      </c>
      <c r="L60" s="17">
        <f t="shared" si="48"/>
        <v>0</v>
      </c>
      <c r="M60" s="17">
        <f t="shared" si="48"/>
        <v>0</v>
      </c>
      <c r="N60" s="17">
        <f t="shared" si="48"/>
        <v>0</v>
      </c>
      <c r="O60" s="17">
        <f t="shared" si="48"/>
        <v>0</v>
      </c>
      <c r="P60" s="52">
        <f t="shared" si="48"/>
        <v>0</v>
      </c>
      <c r="Q60" s="47"/>
      <c r="R60" s="35" t="s">
        <v>79</v>
      </c>
      <c r="S60" s="35">
        <f>B57/4</f>
        <v>0</v>
      </c>
      <c r="T60" s="36"/>
      <c r="U60" s="1"/>
      <c r="V60" s="1"/>
      <c r="W60" s="1"/>
      <c r="X60" s="1"/>
    </row>
    <row r="61" spans="1:24" ht="18" customHeight="1" x14ac:dyDescent="0.25">
      <c r="A61" s="119"/>
      <c r="B61" s="104"/>
      <c r="C61" s="16" t="s">
        <v>2</v>
      </c>
      <c r="D61" s="18"/>
      <c r="E61" s="17">
        <f>$S$61*$D$61</f>
        <v>0</v>
      </c>
      <c r="F61" s="17">
        <f t="shared" ref="F61:P61" si="49">$S$61*$D$61</f>
        <v>0</v>
      </c>
      <c r="G61" s="17">
        <f t="shared" si="49"/>
        <v>0</v>
      </c>
      <c r="H61" s="17">
        <f t="shared" si="49"/>
        <v>0</v>
      </c>
      <c r="I61" s="17">
        <f t="shared" si="49"/>
        <v>0</v>
      </c>
      <c r="J61" s="17">
        <f t="shared" si="49"/>
        <v>0</v>
      </c>
      <c r="K61" s="17">
        <f t="shared" si="49"/>
        <v>0</v>
      </c>
      <c r="L61" s="17">
        <f t="shared" si="49"/>
        <v>0</v>
      </c>
      <c r="M61" s="17">
        <f t="shared" si="49"/>
        <v>0</v>
      </c>
      <c r="N61" s="17">
        <f t="shared" si="49"/>
        <v>0</v>
      </c>
      <c r="O61" s="17">
        <f t="shared" si="49"/>
        <v>0</v>
      </c>
      <c r="P61" s="52">
        <f t="shared" si="49"/>
        <v>0</v>
      </c>
      <c r="Q61" s="47"/>
      <c r="R61" s="35" t="s">
        <v>80</v>
      </c>
      <c r="S61" s="35">
        <f>B57/6</f>
        <v>0</v>
      </c>
      <c r="T61" s="36"/>
      <c r="U61" s="1"/>
      <c r="V61" s="1"/>
      <c r="W61" s="1"/>
      <c r="X61" s="1"/>
    </row>
    <row r="62" spans="1:24" ht="18" customHeight="1" thickBot="1" x14ac:dyDescent="0.3">
      <c r="A62" s="120"/>
      <c r="B62" s="105"/>
      <c r="C62" s="28" t="s">
        <v>39</v>
      </c>
      <c r="D62" s="28"/>
      <c r="E62" s="29"/>
      <c r="F62" s="31"/>
      <c r="G62" s="29"/>
      <c r="H62" s="29"/>
      <c r="I62" s="31"/>
      <c r="J62" s="29"/>
      <c r="K62" s="29"/>
      <c r="L62" s="31"/>
      <c r="M62" s="29"/>
      <c r="N62" s="29"/>
      <c r="O62" s="31"/>
      <c r="P62" s="53"/>
      <c r="Q62" s="48"/>
      <c r="R62" s="35"/>
      <c r="S62" s="35"/>
      <c r="T62" s="36"/>
      <c r="U62" s="1"/>
      <c r="V62" s="1"/>
      <c r="W62" s="1"/>
      <c r="X62" s="1"/>
    </row>
    <row r="63" spans="1:24" ht="18" customHeight="1" x14ac:dyDescent="0.25">
      <c r="A63" s="118" t="s">
        <v>106</v>
      </c>
      <c r="B63" s="103"/>
      <c r="C63" s="26" t="s">
        <v>3</v>
      </c>
      <c r="D63" s="26"/>
      <c r="E63" s="24">
        <f>$D$63*$B$63</f>
        <v>0</v>
      </c>
      <c r="F63" s="24">
        <f t="shared" ref="F63:P63" si="50">$D$63*$B$63</f>
        <v>0</v>
      </c>
      <c r="G63" s="24">
        <f t="shared" si="50"/>
        <v>0</v>
      </c>
      <c r="H63" s="24">
        <f t="shared" si="50"/>
        <v>0</v>
      </c>
      <c r="I63" s="24">
        <f t="shared" si="50"/>
        <v>0</v>
      </c>
      <c r="J63" s="24">
        <f t="shared" si="50"/>
        <v>0</v>
      </c>
      <c r="K63" s="24">
        <f t="shared" si="50"/>
        <v>0</v>
      </c>
      <c r="L63" s="24">
        <f t="shared" si="50"/>
        <v>0</v>
      </c>
      <c r="M63" s="24">
        <f t="shared" si="50"/>
        <v>0</v>
      </c>
      <c r="N63" s="24">
        <f t="shared" si="50"/>
        <v>0</v>
      </c>
      <c r="O63" s="24">
        <f t="shared" si="50"/>
        <v>0</v>
      </c>
      <c r="P63" s="51">
        <f t="shared" si="50"/>
        <v>0</v>
      </c>
      <c r="Q63" s="48"/>
      <c r="R63" s="35"/>
      <c r="S63" s="35"/>
      <c r="T63" s="36"/>
      <c r="U63" s="1"/>
      <c r="V63" s="1"/>
      <c r="W63" s="1"/>
      <c r="X63" s="1"/>
    </row>
    <row r="64" spans="1:24" ht="18" customHeight="1" x14ac:dyDescent="0.25">
      <c r="A64" s="119"/>
      <c r="B64" s="104"/>
      <c r="C64" s="16" t="s">
        <v>0</v>
      </c>
      <c r="D64" s="18"/>
      <c r="E64" s="17">
        <f>$S$64*$D$64</f>
        <v>0</v>
      </c>
      <c r="F64" s="17">
        <f t="shared" ref="F64:P64" si="51">$S$64*$D$64</f>
        <v>0</v>
      </c>
      <c r="G64" s="17">
        <f t="shared" si="51"/>
        <v>0</v>
      </c>
      <c r="H64" s="17">
        <f t="shared" si="51"/>
        <v>0</v>
      </c>
      <c r="I64" s="17">
        <f t="shared" si="51"/>
        <v>0</v>
      </c>
      <c r="J64" s="17">
        <f t="shared" si="51"/>
        <v>0</v>
      </c>
      <c r="K64" s="17">
        <f t="shared" si="51"/>
        <v>0</v>
      </c>
      <c r="L64" s="17">
        <f t="shared" si="51"/>
        <v>0</v>
      </c>
      <c r="M64" s="17">
        <f t="shared" si="51"/>
        <v>0</v>
      </c>
      <c r="N64" s="17">
        <f t="shared" si="51"/>
        <v>0</v>
      </c>
      <c r="O64" s="17">
        <f t="shared" si="51"/>
        <v>0</v>
      </c>
      <c r="P64" s="52">
        <f t="shared" si="51"/>
        <v>0</v>
      </c>
      <c r="Q64" s="48"/>
      <c r="R64" s="35" t="s">
        <v>81</v>
      </c>
      <c r="S64" s="35">
        <f>B63/2</f>
        <v>0</v>
      </c>
      <c r="T64" s="36"/>
      <c r="U64" s="1"/>
      <c r="V64" s="1"/>
      <c r="W64" s="1"/>
      <c r="X64" s="1"/>
    </row>
    <row r="65" spans="1:24" ht="18" customHeight="1" x14ac:dyDescent="0.25">
      <c r="A65" s="119"/>
      <c r="B65" s="104"/>
      <c r="C65" s="16" t="s">
        <v>5</v>
      </c>
      <c r="D65" s="18"/>
      <c r="E65" s="17">
        <f>$S$65*$D$65</f>
        <v>0</v>
      </c>
      <c r="F65" s="17">
        <f t="shared" ref="F65:P65" si="52">$S$65*$D$65</f>
        <v>0</v>
      </c>
      <c r="G65" s="17">
        <f t="shared" si="52"/>
        <v>0</v>
      </c>
      <c r="H65" s="17">
        <f t="shared" si="52"/>
        <v>0</v>
      </c>
      <c r="I65" s="17">
        <f t="shared" si="52"/>
        <v>0</v>
      </c>
      <c r="J65" s="17">
        <f t="shared" si="52"/>
        <v>0</v>
      </c>
      <c r="K65" s="17">
        <f t="shared" si="52"/>
        <v>0</v>
      </c>
      <c r="L65" s="17">
        <f t="shared" si="52"/>
        <v>0</v>
      </c>
      <c r="M65" s="17">
        <f t="shared" si="52"/>
        <v>0</v>
      </c>
      <c r="N65" s="17">
        <f t="shared" si="52"/>
        <v>0</v>
      </c>
      <c r="O65" s="17">
        <f t="shared" si="52"/>
        <v>0</v>
      </c>
      <c r="P65" s="52">
        <f t="shared" si="52"/>
        <v>0</v>
      </c>
      <c r="Q65" s="48"/>
      <c r="R65" s="35" t="s">
        <v>82</v>
      </c>
      <c r="S65" s="35">
        <f>B63/3</f>
        <v>0</v>
      </c>
      <c r="T65" s="36"/>
      <c r="U65" s="1"/>
      <c r="V65" s="1"/>
      <c r="W65" s="1"/>
      <c r="X65" s="1"/>
    </row>
    <row r="66" spans="1:24" ht="18" customHeight="1" x14ac:dyDescent="0.25">
      <c r="A66" s="119"/>
      <c r="B66" s="104"/>
      <c r="C66" s="16" t="s">
        <v>4</v>
      </c>
      <c r="D66" s="18"/>
      <c r="E66" s="17">
        <f>$S$66*$D$66</f>
        <v>0</v>
      </c>
      <c r="F66" s="17">
        <f t="shared" ref="F66:P66" si="53">$S$66*$D$66</f>
        <v>0</v>
      </c>
      <c r="G66" s="17">
        <f t="shared" si="53"/>
        <v>0</v>
      </c>
      <c r="H66" s="17">
        <f t="shared" si="53"/>
        <v>0</v>
      </c>
      <c r="I66" s="17">
        <f t="shared" si="53"/>
        <v>0</v>
      </c>
      <c r="J66" s="17">
        <f t="shared" si="53"/>
        <v>0</v>
      </c>
      <c r="K66" s="17">
        <f t="shared" si="53"/>
        <v>0</v>
      </c>
      <c r="L66" s="17">
        <f t="shared" si="53"/>
        <v>0</v>
      </c>
      <c r="M66" s="17">
        <f t="shared" si="53"/>
        <v>0</v>
      </c>
      <c r="N66" s="17">
        <f t="shared" si="53"/>
        <v>0</v>
      </c>
      <c r="O66" s="17">
        <f t="shared" si="53"/>
        <v>0</v>
      </c>
      <c r="P66" s="52">
        <f t="shared" si="53"/>
        <v>0</v>
      </c>
      <c r="Q66" s="48"/>
      <c r="R66" s="35" t="s">
        <v>83</v>
      </c>
      <c r="S66" s="35">
        <f>B63/4</f>
        <v>0</v>
      </c>
      <c r="T66" s="36"/>
      <c r="U66" s="1"/>
      <c r="V66" s="1"/>
      <c r="W66" s="1"/>
      <c r="X66" s="1"/>
    </row>
    <row r="67" spans="1:24" ht="18" customHeight="1" x14ac:dyDescent="0.25">
      <c r="A67" s="119"/>
      <c r="B67" s="104"/>
      <c r="C67" s="16" t="s">
        <v>2</v>
      </c>
      <c r="D67" s="18"/>
      <c r="E67" s="17">
        <f>$S$67*$D$67</f>
        <v>0</v>
      </c>
      <c r="F67" s="17">
        <f t="shared" ref="F67:P67" si="54">$S$67*$D$67</f>
        <v>0</v>
      </c>
      <c r="G67" s="17">
        <f t="shared" si="54"/>
        <v>0</v>
      </c>
      <c r="H67" s="17">
        <f t="shared" si="54"/>
        <v>0</v>
      </c>
      <c r="I67" s="17">
        <f t="shared" si="54"/>
        <v>0</v>
      </c>
      <c r="J67" s="17">
        <f t="shared" si="54"/>
        <v>0</v>
      </c>
      <c r="K67" s="17">
        <f t="shared" si="54"/>
        <v>0</v>
      </c>
      <c r="L67" s="17">
        <f t="shared" si="54"/>
        <v>0</v>
      </c>
      <c r="M67" s="17">
        <f t="shared" si="54"/>
        <v>0</v>
      </c>
      <c r="N67" s="17">
        <f t="shared" si="54"/>
        <v>0</v>
      </c>
      <c r="O67" s="17">
        <f t="shared" si="54"/>
        <v>0</v>
      </c>
      <c r="P67" s="52">
        <f t="shared" si="54"/>
        <v>0</v>
      </c>
      <c r="Q67" s="48"/>
      <c r="R67" s="35" t="s">
        <v>84</v>
      </c>
      <c r="S67" s="35">
        <f>B63/6</f>
        <v>0</v>
      </c>
      <c r="T67" s="36"/>
      <c r="U67" s="1"/>
      <c r="V67" s="1"/>
      <c r="W67" s="1"/>
      <c r="X67" s="1"/>
    </row>
    <row r="68" spans="1:24" ht="18" customHeight="1" thickBot="1" x14ac:dyDescent="0.3">
      <c r="A68" s="120"/>
      <c r="B68" s="105"/>
      <c r="C68" s="28" t="s">
        <v>39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53"/>
      <c r="Q68" s="48"/>
      <c r="R68" s="35"/>
      <c r="S68" s="35"/>
      <c r="T68" s="36"/>
      <c r="U68" s="1"/>
      <c r="V68" s="1"/>
      <c r="W68" s="1"/>
      <c r="X68" s="1"/>
    </row>
    <row r="69" spans="1:24" ht="18" customHeight="1" x14ac:dyDescent="0.25">
      <c r="A69" s="100" t="s">
        <v>107</v>
      </c>
      <c r="B69" s="103"/>
      <c r="C69" s="26" t="s">
        <v>3</v>
      </c>
      <c r="D69" s="26"/>
      <c r="E69" s="24">
        <f>$D$69*$B$69</f>
        <v>0</v>
      </c>
      <c r="F69" s="24">
        <f t="shared" ref="F69:P69" si="55">$D$69*$B$69</f>
        <v>0</v>
      </c>
      <c r="G69" s="24">
        <f t="shared" si="55"/>
        <v>0</v>
      </c>
      <c r="H69" s="24">
        <f t="shared" si="55"/>
        <v>0</v>
      </c>
      <c r="I69" s="24">
        <f t="shared" si="55"/>
        <v>0</v>
      </c>
      <c r="J69" s="24">
        <f t="shared" si="55"/>
        <v>0</v>
      </c>
      <c r="K69" s="24">
        <f t="shared" si="55"/>
        <v>0</v>
      </c>
      <c r="L69" s="24">
        <f t="shared" si="55"/>
        <v>0</v>
      </c>
      <c r="M69" s="24">
        <f t="shared" si="55"/>
        <v>0</v>
      </c>
      <c r="N69" s="24">
        <f t="shared" si="55"/>
        <v>0</v>
      </c>
      <c r="O69" s="24">
        <f t="shared" si="55"/>
        <v>0</v>
      </c>
      <c r="P69" s="24">
        <f t="shared" si="55"/>
        <v>0</v>
      </c>
      <c r="Q69" s="48"/>
      <c r="R69" s="35"/>
      <c r="S69" s="35"/>
      <c r="T69" s="36"/>
      <c r="U69" s="1"/>
      <c r="V69" s="1"/>
      <c r="W69" s="1"/>
      <c r="X69" s="1"/>
    </row>
    <row r="70" spans="1:24" ht="18" customHeight="1" x14ac:dyDescent="0.25">
      <c r="A70" s="101"/>
      <c r="B70" s="104"/>
      <c r="C70" s="16" t="s">
        <v>0</v>
      </c>
      <c r="D70" s="18"/>
      <c r="E70" s="17">
        <f>$S$70*$D$70</f>
        <v>0</v>
      </c>
      <c r="F70" s="17">
        <f t="shared" ref="F70:P70" si="56">$S$70*$D$70</f>
        <v>0</v>
      </c>
      <c r="G70" s="17">
        <f t="shared" si="56"/>
        <v>0</v>
      </c>
      <c r="H70" s="17">
        <f t="shared" si="56"/>
        <v>0</v>
      </c>
      <c r="I70" s="17">
        <f t="shared" si="56"/>
        <v>0</v>
      </c>
      <c r="J70" s="17">
        <f t="shared" si="56"/>
        <v>0</v>
      </c>
      <c r="K70" s="17">
        <f t="shared" si="56"/>
        <v>0</v>
      </c>
      <c r="L70" s="17">
        <f t="shared" si="56"/>
        <v>0</v>
      </c>
      <c r="M70" s="17">
        <f t="shared" si="56"/>
        <v>0</v>
      </c>
      <c r="N70" s="17">
        <f t="shared" si="56"/>
        <v>0</v>
      </c>
      <c r="O70" s="17">
        <f t="shared" si="56"/>
        <v>0</v>
      </c>
      <c r="P70" s="17">
        <f t="shared" si="56"/>
        <v>0</v>
      </c>
      <c r="Q70" s="48"/>
      <c r="R70" s="35" t="s">
        <v>85</v>
      </c>
      <c r="S70" s="35">
        <f>B69/2</f>
        <v>0</v>
      </c>
      <c r="T70" s="36"/>
      <c r="U70" s="1"/>
      <c r="V70" s="1"/>
      <c r="W70" s="1"/>
      <c r="X70" s="1"/>
    </row>
    <row r="71" spans="1:24" ht="18" customHeight="1" x14ac:dyDescent="0.25">
      <c r="A71" s="101"/>
      <c r="B71" s="104"/>
      <c r="C71" s="16" t="s">
        <v>5</v>
      </c>
      <c r="D71" s="18"/>
      <c r="E71" s="17">
        <f>$S$71*$D$71</f>
        <v>0</v>
      </c>
      <c r="F71" s="17">
        <f t="shared" ref="F71:P71" si="57">$S$71*$D$71</f>
        <v>0</v>
      </c>
      <c r="G71" s="17">
        <f t="shared" si="57"/>
        <v>0</v>
      </c>
      <c r="H71" s="17">
        <f t="shared" si="57"/>
        <v>0</v>
      </c>
      <c r="I71" s="17">
        <f t="shared" si="57"/>
        <v>0</v>
      </c>
      <c r="J71" s="17">
        <f t="shared" si="57"/>
        <v>0</v>
      </c>
      <c r="K71" s="17">
        <f t="shared" si="57"/>
        <v>0</v>
      </c>
      <c r="L71" s="17">
        <f t="shared" si="57"/>
        <v>0</v>
      </c>
      <c r="M71" s="17">
        <f t="shared" si="57"/>
        <v>0</v>
      </c>
      <c r="N71" s="17">
        <f t="shared" si="57"/>
        <v>0</v>
      </c>
      <c r="O71" s="17">
        <f t="shared" si="57"/>
        <v>0</v>
      </c>
      <c r="P71" s="17">
        <f t="shared" si="57"/>
        <v>0</v>
      </c>
      <c r="Q71" s="48"/>
      <c r="R71" s="35" t="s">
        <v>86</v>
      </c>
      <c r="S71" s="35">
        <f>B69/3</f>
        <v>0</v>
      </c>
      <c r="T71" s="36"/>
      <c r="U71" s="1"/>
      <c r="V71" s="1"/>
      <c r="W71" s="1"/>
      <c r="X71" s="1"/>
    </row>
    <row r="72" spans="1:24" ht="18" customHeight="1" x14ac:dyDescent="0.25">
      <c r="A72" s="101"/>
      <c r="B72" s="104"/>
      <c r="C72" s="16" t="s">
        <v>4</v>
      </c>
      <c r="D72" s="18"/>
      <c r="E72" s="17">
        <f>$S$72*$D$72</f>
        <v>0</v>
      </c>
      <c r="F72" s="17">
        <f t="shared" ref="F72:P72" si="58">$S$72*$D$72</f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48"/>
      <c r="R72" s="35" t="s">
        <v>87</v>
      </c>
      <c r="S72" s="35">
        <f>B69/4</f>
        <v>0</v>
      </c>
      <c r="T72" s="36"/>
      <c r="U72" s="1"/>
      <c r="V72" s="1"/>
      <c r="W72" s="1"/>
      <c r="X72" s="1"/>
    </row>
    <row r="73" spans="1:24" ht="18" customHeight="1" x14ac:dyDescent="0.25">
      <c r="A73" s="101"/>
      <c r="B73" s="104"/>
      <c r="C73" s="16" t="s">
        <v>2</v>
      </c>
      <c r="D73" s="18"/>
      <c r="E73" s="17">
        <f>$S$73*$D$73</f>
        <v>0</v>
      </c>
      <c r="F73" s="17">
        <f t="shared" ref="F73:P73" si="59">$S$73*$D$73</f>
        <v>0</v>
      </c>
      <c r="G73" s="17">
        <f t="shared" si="59"/>
        <v>0</v>
      </c>
      <c r="H73" s="17">
        <f t="shared" si="59"/>
        <v>0</v>
      </c>
      <c r="I73" s="17">
        <f t="shared" si="59"/>
        <v>0</v>
      </c>
      <c r="J73" s="17">
        <f t="shared" si="59"/>
        <v>0</v>
      </c>
      <c r="K73" s="17">
        <f t="shared" si="59"/>
        <v>0</v>
      </c>
      <c r="L73" s="17">
        <f t="shared" si="59"/>
        <v>0</v>
      </c>
      <c r="M73" s="17">
        <f t="shared" si="59"/>
        <v>0</v>
      </c>
      <c r="N73" s="17">
        <f t="shared" si="59"/>
        <v>0</v>
      </c>
      <c r="O73" s="17">
        <f t="shared" si="59"/>
        <v>0</v>
      </c>
      <c r="P73" s="17">
        <f t="shared" si="59"/>
        <v>0</v>
      </c>
      <c r="Q73" s="48"/>
      <c r="R73" s="35" t="s">
        <v>88</v>
      </c>
      <c r="S73" s="35">
        <f>B69/6</f>
        <v>0</v>
      </c>
      <c r="T73" s="36"/>
      <c r="U73" s="1"/>
      <c r="V73" s="1"/>
      <c r="W73" s="1"/>
      <c r="X73" s="1"/>
    </row>
    <row r="74" spans="1:24" ht="18" customHeight="1" thickBot="1" x14ac:dyDescent="0.3">
      <c r="A74" s="101"/>
      <c r="B74" s="104"/>
      <c r="C74" s="19" t="s">
        <v>39</v>
      </c>
      <c r="D74" s="19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54"/>
      <c r="Q74" s="1"/>
      <c r="R74" s="1"/>
      <c r="S74" s="1"/>
      <c r="T74" s="38"/>
      <c r="U74" s="1"/>
      <c r="V74" s="1"/>
      <c r="W74" s="1"/>
      <c r="X74" s="1"/>
    </row>
    <row r="75" spans="1:24" ht="18" customHeight="1" x14ac:dyDescent="0.25">
      <c r="A75" s="100" t="s">
        <v>108</v>
      </c>
      <c r="B75" s="103"/>
      <c r="C75" s="57" t="s">
        <v>3</v>
      </c>
      <c r="D75" s="26"/>
      <c r="E75" s="24">
        <f>$D$75*$B$75</f>
        <v>0</v>
      </c>
      <c r="F75" s="24">
        <f t="shared" ref="F75:P75" si="60">$D$75*$B$75</f>
        <v>0</v>
      </c>
      <c r="G75" s="24">
        <f t="shared" si="60"/>
        <v>0</v>
      </c>
      <c r="H75" s="24">
        <f t="shared" si="60"/>
        <v>0</v>
      </c>
      <c r="I75" s="24">
        <f t="shared" si="60"/>
        <v>0</v>
      </c>
      <c r="J75" s="24">
        <f t="shared" si="60"/>
        <v>0</v>
      </c>
      <c r="K75" s="24">
        <f t="shared" si="60"/>
        <v>0</v>
      </c>
      <c r="L75" s="24">
        <f t="shared" si="60"/>
        <v>0</v>
      </c>
      <c r="M75" s="24">
        <f t="shared" si="60"/>
        <v>0</v>
      </c>
      <c r="N75" s="24">
        <f t="shared" si="60"/>
        <v>0</v>
      </c>
      <c r="O75" s="24">
        <f t="shared" si="60"/>
        <v>0</v>
      </c>
      <c r="P75" s="24">
        <f t="shared" si="60"/>
        <v>0</v>
      </c>
      <c r="Q75" s="48"/>
      <c r="R75" s="35"/>
      <c r="S75" s="35"/>
      <c r="T75" s="36"/>
      <c r="U75" s="1"/>
      <c r="V75" s="1"/>
      <c r="W75" s="1"/>
      <c r="X75" s="1"/>
    </row>
    <row r="76" spans="1:24" ht="18" customHeight="1" x14ac:dyDescent="0.25">
      <c r="A76" s="101"/>
      <c r="B76" s="104"/>
      <c r="C76" s="16" t="s">
        <v>0</v>
      </c>
      <c r="D76" s="18"/>
      <c r="E76" s="17">
        <f>$S$76*$D$76</f>
        <v>0</v>
      </c>
      <c r="F76" s="17">
        <f t="shared" ref="F76:P76" si="61">$S$76*$D$76</f>
        <v>0</v>
      </c>
      <c r="G76" s="17">
        <f t="shared" si="61"/>
        <v>0</v>
      </c>
      <c r="H76" s="17">
        <f t="shared" si="61"/>
        <v>0</v>
      </c>
      <c r="I76" s="17">
        <f t="shared" si="61"/>
        <v>0</v>
      </c>
      <c r="J76" s="17">
        <f t="shared" si="61"/>
        <v>0</v>
      </c>
      <c r="K76" s="17">
        <f t="shared" si="61"/>
        <v>0</v>
      </c>
      <c r="L76" s="17">
        <f t="shared" si="61"/>
        <v>0</v>
      </c>
      <c r="M76" s="17">
        <f t="shared" si="61"/>
        <v>0</v>
      </c>
      <c r="N76" s="17">
        <f t="shared" si="61"/>
        <v>0</v>
      </c>
      <c r="O76" s="17">
        <f t="shared" si="61"/>
        <v>0</v>
      </c>
      <c r="P76" s="17">
        <f t="shared" si="61"/>
        <v>0</v>
      </c>
      <c r="Q76" s="48"/>
      <c r="R76" s="88" t="s">
        <v>113</v>
      </c>
      <c r="S76" s="35">
        <f>B75/2</f>
        <v>0</v>
      </c>
      <c r="T76" s="36"/>
      <c r="U76" s="1"/>
      <c r="V76" s="1"/>
      <c r="W76" s="1"/>
      <c r="X76" s="1"/>
    </row>
    <row r="77" spans="1:24" ht="18" customHeight="1" x14ac:dyDescent="0.25">
      <c r="A77" s="101"/>
      <c r="B77" s="104"/>
      <c r="C77" s="16" t="s">
        <v>5</v>
      </c>
      <c r="D77" s="18"/>
      <c r="E77" s="17">
        <f>$S$77*$D$77</f>
        <v>0</v>
      </c>
      <c r="F77" s="17">
        <f t="shared" ref="F77:P77" si="62">$S$77*$D$77</f>
        <v>0</v>
      </c>
      <c r="G77" s="17">
        <f t="shared" si="62"/>
        <v>0</v>
      </c>
      <c r="H77" s="17">
        <f t="shared" si="62"/>
        <v>0</v>
      </c>
      <c r="I77" s="17">
        <f t="shared" si="62"/>
        <v>0</v>
      </c>
      <c r="J77" s="17">
        <f t="shared" si="62"/>
        <v>0</v>
      </c>
      <c r="K77" s="17">
        <f t="shared" si="62"/>
        <v>0</v>
      </c>
      <c r="L77" s="17">
        <f t="shared" si="62"/>
        <v>0</v>
      </c>
      <c r="M77" s="17">
        <f t="shared" si="62"/>
        <v>0</v>
      </c>
      <c r="N77" s="17">
        <f t="shared" si="62"/>
        <v>0</v>
      </c>
      <c r="O77" s="17">
        <f t="shared" si="62"/>
        <v>0</v>
      </c>
      <c r="P77" s="17">
        <f t="shared" si="62"/>
        <v>0</v>
      </c>
      <c r="Q77" s="48"/>
      <c r="R77" s="35" t="s">
        <v>114</v>
      </c>
      <c r="S77" s="35">
        <f>B75/3</f>
        <v>0</v>
      </c>
      <c r="T77" s="36"/>
      <c r="U77" s="1"/>
      <c r="V77" s="1"/>
      <c r="W77" s="1"/>
      <c r="X77" s="1"/>
    </row>
    <row r="78" spans="1:24" ht="18" customHeight="1" x14ac:dyDescent="0.25">
      <c r="A78" s="101"/>
      <c r="B78" s="104"/>
      <c r="C78" s="16" t="s">
        <v>4</v>
      </c>
      <c r="D78" s="18"/>
      <c r="E78" s="17">
        <f>$S$78*$D$78</f>
        <v>0</v>
      </c>
      <c r="F78" s="17">
        <f t="shared" ref="F78:P78" si="63">$S$78*$D$78</f>
        <v>0</v>
      </c>
      <c r="G78" s="17">
        <f t="shared" si="63"/>
        <v>0</v>
      </c>
      <c r="H78" s="17">
        <f t="shared" si="63"/>
        <v>0</v>
      </c>
      <c r="I78" s="17">
        <f t="shared" si="63"/>
        <v>0</v>
      </c>
      <c r="J78" s="17">
        <f t="shared" si="63"/>
        <v>0</v>
      </c>
      <c r="K78" s="17">
        <f t="shared" si="63"/>
        <v>0</v>
      </c>
      <c r="L78" s="17">
        <f t="shared" si="63"/>
        <v>0</v>
      </c>
      <c r="M78" s="17">
        <f t="shared" si="63"/>
        <v>0</v>
      </c>
      <c r="N78" s="17">
        <f t="shared" si="63"/>
        <v>0</v>
      </c>
      <c r="O78" s="17">
        <f t="shared" si="63"/>
        <v>0</v>
      </c>
      <c r="P78" s="17">
        <f t="shared" si="63"/>
        <v>0</v>
      </c>
      <c r="Q78" s="48"/>
      <c r="R78" s="35" t="s">
        <v>115</v>
      </c>
      <c r="S78" s="35">
        <f>B75/4</f>
        <v>0</v>
      </c>
      <c r="T78" s="36"/>
      <c r="U78" s="1"/>
      <c r="V78" s="1"/>
      <c r="W78" s="1"/>
      <c r="X78" s="1"/>
    </row>
    <row r="79" spans="1:24" ht="18" customHeight="1" x14ac:dyDescent="0.25">
      <c r="A79" s="101"/>
      <c r="B79" s="104"/>
      <c r="C79" s="16" t="s">
        <v>2</v>
      </c>
      <c r="D79" s="18"/>
      <c r="E79" s="17">
        <f>$S$79*$D$79</f>
        <v>0</v>
      </c>
      <c r="F79" s="17">
        <f t="shared" ref="F79:P79" si="64">$S$79*$D$79</f>
        <v>0</v>
      </c>
      <c r="G79" s="17">
        <f t="shared" si="64"/>
        <v>0</v>
      </c>
      <c r="H79" s="17">
        <f t="shared" si="64"/>
        <v>0</v>
      </c>
      <c r="I79" s="17">
        <f t="shared" si="64"/>
        <v>0</v>
      </c>
      <c r="J79" s="17">
        <f t="shared" si="64"/>
        <v>0</v>
      </c>
      <c r="K79" s="17">
        <f t="shared" si="64"/>
        <v>0</v>
      </c>
      <c r="L79" s="17">
        <f t="shared" si="64"/>
        <v>0</v>
      </c>
      <c r="M79" s="17">
        <f t="shared" si="64"/>
        <v>0</v>
      </c>
      <c r="N79" s="17">
        <f t="shared" si="64"/>
        <v>0</v>
      </c>
      <c r="O79" s="17">
        <f t="shared" si="64"/>
        <v>0</v>
      </c>
      <c r="P79" s="17">
        <f t="shared" si="64"/>
        <v>0</v>
      </c>
      <c r="Q79" s="48"/>
      <c r="R79" s="35" t="s">
        <v>116</v>
      </c>
      <c r="S79" s="35">
        <f>B75/6</f>
        <v>0</v>
      </c>
      <c r="T79" s="36"/>
      <c r="U79" s="1"/>
      <c r="V79" s="1"/>
      <c r="W79" s="1"/>
      <c r="X79" s="1"/>
    </row>
    <row r="80" spans="1:24" ht="18" customHeight="1" thickBot="1" x14ac:dyDescent="0.3">
      <c r="A80" s="101"/>
      <c r="B80" s="104"/>
      <c r="C80" s="19" t="s">
        <v>39</v>
      </c>
      <c r="D80" s="19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54"/>
      <c r="Q80" s="1"/>
      <c r="R80" s="1"/>
      <c r="S80" s="1"/>
      <c r="T80" s="38"/>
      <c r="U80" s="1"/>
      <c r="V80" s="1"/>
      <c r="W80" s="1"/>
      <c r="X80" s="1"/>
    </row>
    <row r="81" spans="1:24" ht="18" customHeight="1" x14ac:dyDescent="0.25">
      <c r="A81" s="100" t="s">
        <v>109</v>
      </c>
      <c r="B81" s="103"/>
      <c r="C81" s="26" t="s">
        <v>3</v>
      </c>
      <c r="D81" s="26"/>
      <c r="E81" s="24">
        <f>$D$81*$B$81</f>
        <v>0</v>
      </c>
      <c r="F81" s="24">
        <f t="shared" ref="F81:P81" si="65">$D$81*$B$81</f>
        <v>0</v>
      </c>
      <c r="G81" s="24">
        <f t="shared" si="65"/>
        <v>0</v>
      </c>
      <c r="H81" s="24">
        <f t="shared" si="65"/>
        <v>0</v>
      </c>
      <c r="I81" s="24">
        <f t="shared" si="65"/>
        <v>0</v>
      </c>
      <c r="J81" s="24">
        <f t="shared" si="65"/>
        <v>0</v>
      </c>
      <c r="K81" s="24">
        <f t="shared" si="65"/>
        <v>0</v>
      </c>
      <c r="L81" s="24">
        <f t="shared" si="65"/>
        <v>0</v>
      </c>
      <c r="M81" s="24">
        <f t="shared" si="65"/>
        <v>0</v>
      </c>
      <c r="N81" s="24">
        <f t="shared" si="65"/>
        <v>0</v>
      </c>
      <c r="O81" s="24">
        <f t="shared" si="65"/>
        <v>0</v>
      </c>
      <c r="P81" s="24">
        <f t="shared" si="65"/>
        <v>0</v>
      </c>
      <c r="Q81" s="48"/>
      <c r="R81" s="35"/>
      <c r="S81" s="35"/>
      <c r="T81" s="36"/>
      <c r="U81" s="1"/>
      <c r="V81" s="1"/>
      <c r="W81" s="1"/>
      <c r="X81" s="1"/>
    </row>
    <row r="82" spans="1:24" ht="18" customHeight="1" x14ac:dyDescent="0.25">
      <c r="A82" s="101"/>
      <c r="B82" s="104"/>
      <c r="C82" s="16" t="s">
        <v>0</v>
      </c>
      <c r="D82" s="18"/>
      <c r="E82" s="17">
        <f>$S$82*$D$82</f>
        <v>0</v>
      </c>
      <c r="F82" s="17">
        <f t="shared" ref="F82:P82" si="66">$S$82*$D$82</f>
        <v>0</v>
      </c>
      <c r="G82" s="17">
        <f t="shared" si="66"/>
        <v>0</v>
      </c>
      <c r="H82" s="17">
        <f t="shared" si="66"/>
        <v>0</v>
      </c>
      <c r="I82" s="17">
        <f t="shared" si="66"/>
        <v>0</v>
      </c>
      <c r="J82" s="17">
        <f t="shared" si="66"/>
        <v>0</v>
      </c>
      <c r="K82" s="17">
        <f t="shared" si="66"/>
        <v>0</v>
      </c>
      <c r="L82" s="17">
        <f t="shared" si="66"/>
        <v>0</v>
      </c>
      <c r="M82" s="17">
        <f t="shared" si="66"/>
        <v>0</v>
      </c>
      <c r="N82" s="17">
        <f t="shared" si="66"/>
        <v>0</v>
      </c>
      <c r="O82" s="17">
        <f t="shared" si="66"/>
        <v>0</v>
      </c>
      <c r="P82" s="17">
        <f t="shared" si="66"/>
        <v>0</v>
      </c>
      <c r="Q82" s="48"/>
      <c r="R82" s="35" t="s">
        <v>117</v>
      </c>
      <c r="S82" s="35">
        <f>B81/2</f>
        <v>0</v>
      </c>
      <c r="T82" s="36"/>
      <c r="U82" s="1"/>
      <c r="V82" s="1"/>
      <c r="W82" s="1"/>
      <c r="X82" s="1"/>
    </row>
    <row r="83" spans="1:24" ht="18" customHeight="1" x14ac:dyDescent="0.25">
      <c r="A83" s="101"/>
      <c r="B83" s="104"/>
      <c r="C83" s="16" t="s">
        <v>5</v>
      </c>
      <c r="D83" s="18"/>
      <c r="E83" s="17">
        <f>$S$83*$D$83</f>
        <v>0</v>
      </c>
      <c r="F83" s="17">
        <f t="shared" ref="F83:P83" si="67">$S$83*$D$83</f>
        <v>0</v>
      </c>
      <c r="G83" s="17">
        <f t="shared" si="67"/>
        <v>0</v>
      </c>
      <c r="H83" s="17">
        <f t="shared" si="67"/>
        <v>0</v>
      </c>
      <c r="I83" s="17">
        <f t="shared" si="67"/>
        <v>0</v>
      </c>
      <c r="J83" s="17">
        <f t="shared" si="67"/>
        <v>0</v>
      </c>
      <c r="K83" s="17">
        <f t="shared" si="67"/>
        <v>0</v>
      </c>
      <c r="L83" s="17">
        <f t="shared" si="67"/>
        <v>0</v>
      </c>
      <c r="M83" s="17">
        <f t="shared" si="67"/>
        <v>0</v>
      </c>
      <c r="N83" s="17">
        <f t="shared" si="67"/>
        <v>0</v>
      </c>
      <c r="O83" s="17">
        <f t="shared" si="67"/>
        <v>0</v>
      </c>
      <c r="P83" s="17">
        <f t="shared" si="67"/>
        <v>0</v>
      </c>
      <c r="Q83" s="48"/>
      <c r="R83" s="35" t="s">
        <v>118</v>
      </c>
      <c r="S83" s="35">
        <f>B81/3</f>
        <v>0</v>
      </c>
      <c r="T83" s="36"/>
      <c r="U83" s="1"/>
      <c r="V83" s="1"/>
      <c r="W83" s="1"/>
      <c r="X83" s="1"/>
    </row>
    <row r="84" spans="1:24" ht="18" customHeight="1" x14ac:dyDescent="0.25">
      <c r="A84" s="101"/>
      <c r="B84" s="104"/>
      <c r="C84" s="16" t="s">
        <v>4</v>
      </c>
      <c r="D84" s="18"/>
      <c r="E84" s="17">
        <f>$S$84*$D$84</f>
        <v>0</v>
      </c>
      <c r="F84" s="17">
        <f t="shared" ref="F84:P84" si="68">$S$84*$D$84</f>
        <v>0</v>
      </c>
      <c r="G84" s="17">
        <f t="shared" si="68"/>
        <v>0</v>
      </c>
      <c r="H84" s="17">
        <f t="shared" si="68"/>
        <v>0</v>
      </c>
      <c r="I84" s="17">
        <f t="shared" si="68"/>
        <v>0</v>
      </c>
      <c r="J84" s="17">
        <f t="shared" si="68"/>
        <v>0</v>
      </c>
      <c r="K84" s="17">
        <f t="shared" si="68"/>
        <v>0</v>
      </c>
      <c r="L84" s="17">
        <f t="shared" si="68"/>
        <v>0</v>
      </c>
      <c r="M84" s="17">
        <f t="shared" si="68"/>
        <v>0</v>
      </c>
      <c r="N84" s="17">
        <f t="shared" si="68"/>
        <v>0</v>
      </c>
      <c r="O84" s="17">
        <f t="shared" si="68"/>
        <v>0</v>
      </c>
      <c r="P84" s="17">
        <f t="shared" si="68"/>
        <v>0</v>
      </c>
      <c r="Q84" s="48"/>
      <c r="R84" s="35" t="s">
        <v>119</v>
      </c>
      <c r="S84" s="35">
        <f>B81/4</f>
        <v>0</v>
      </c>
      <c r="T84" s="36"/>
      <c r="U84" s="1"/>
      <c r="V84" s="1"/>
      <c r="W84" s="1"/>
      <c r="X84" s="1"/>
    </row>
    <row r="85" spans="1:24" ht="18" customHeight="1" x14ac:dyDescent="0.25">
      <c r="A85" s="101"/>
      <c r="B85" s="104"/>
      <c r="C85" s="16" t="s">
        <v>2</v>
      </c>
      <c r="D85" s="18"/>
      <c r="E85" s="17">
        <f>$S$85*$D$85</f>
        <v>0</v>
      </c>
      <c r="F85" s="17">
        <f t="shared" ref="F85:P85" si="69">$S$85*$D$85</f>
        <v>0</v>
      </c>
      <c r="G85" s="17">
        <f t="shared" si="69"/>
        <v>0</v>
      </c>
      <c r="H85" s="17">
        <f t="shared" si="69"/>
        <v>0</v>
      </c>
      <c r="I85" s="17">
        <f t="shared" si="69"/>
        <v>0</v>
      </c>
      <c r="J85" s="17">
        <f t="shared" si="69"/>
        <v>0</v>
      </c>
      <c r="K85" s="17">
        <f t="shared" si="69"/>
        <v>0</v>
      </c>
      <c r="L85" s="17">
        <f t="shared" si="69"/>
        <v>0</v>
      </c>
      <c r="M85" s="17">
        <f t="shared" si="69"/>
        <v>0</v>
      </c>
      <c r="N85" s="17">
        <f t="shared" si="69"/>
        <v>0</v>
      </c>
      <c r="O85" s="17">
        <f t="shared" si="69"/>
        <v>0</v>
      </c>
      <c r="P85" s="17">
        <f t="shared" si="69"/>
        <v>0</v>
      </c>
      <c r="Q85" s="48"/>
      <c r="R85" s="35" t="s">
        <v>120</v>
      </c>
      <c r="S85" s="35">
        <f>B81/6</f>
        <v>0</v>
      </c>
      <c r="T85" s="36"/>
      <c r="U85" s="1"/>
      <c r="V85" s="1"/>
      <c r="W85" s="1"/>
      <c r="X85" s="1"/>
    </row>
    <row r="86" spans="1:24" ht="18" customHeight="1" thickBot="1" x14ac:dyDescent="0.3">
      <c r="A86" s="101"/>
      <c r="B86" s="104"/>
      <c r="C86" s="19" t="s">
        <v>39</v>
      </c>
      <c r="D86" s="19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54"/>
      <c r="Q86" s="1"/>
      <c r="R86" s="1"/>
      <c r="S86" s="1"/>
      <c r="T86" s="38"/>
      <c r="U86" s="1"/>
      <c r="V86" s="1"/>
      <c r="W86" s="1"/>
      <c r="X86" s="1"/>
    </row>
    <row r="87" spans="1:24" ht="18" customHeight="1" x14ac:dyDescent="0.25">
      <c r="A87" s="100" t="s">
        <v>110</v>
      </c>
      <c r="B87" s="103"/>
      <c r="C87" s="26" t="s">
        <v>3</v>
      </c>
      <c r="D87" s="26"/>
      <c r="E87" s="24">
        <f>$D$87*$B$87</f>
        <v>0</v>
      </c>
      <c r="F87" s="24">
        <f t="shared" ref="F87:P87" si="70">$D$87*$B$87</f>
        <v>0</v>
      </c>
      <c r="G87" s="24">
        <f t="shared" si="70"/>
        <v>0</v>
      </c>
      <c r="H87" s="24">
        <f t="shared" si="70"/>
        <v>0</v>
      </c>
      <c r="I87" s="24">
        <f t="shared" si="70"/>
        <v>0</v>
      </c>
      <c r="J87" s="24">
        <f t="shared" si="70"/>
        <v>0</v>
      </c>
      <c r="K87" s="24">
        <f t="shared" si="70"/>
        <v>0</v>
      </c>
      <c r="L87" s="24">
        <f t="shared" si="70"/>
        <v>0</v>
      </c>
      <c r="M87" s="24">
        <f t="shared" si="70"/>
        <v>0</v>
      </c>
      <c r="N87" s="24">
        <f t="shared" si="70"/>
        <v>0</v>
      </c>
      <c r="O87" s="24">
        <f t="shared" si="70"/>
        <v>0</v>
      </c>
      <c r="P87" s="24">
        <f t="shared" si="70"/>
        <v>0</v>
      </c>
      <c r="Q87" s="48"/>
      <c r="R87" s="35"/>
      <c r="S87" s="35"/>
      <c r="T87" s="36"/>
      <c r="U87" s="1"/>
      <c r="V87" s="1"/>
      <c r="W87" s="1"/>
      <c r="X87" s="1"/>
    </row>
    <row r="88" spans="1:24" ht="18" customHeight="1" x14ac:dyDescent="0.25">
      <c r="A88" s="101"/>
      <c r="B88" s="104"/>
      <c r="C88" s="16" t="s">
        <v>0</v>
      </c>
      <c r="D88" s="18"/>
      <c r="E88" s="17">
        <f>$S$88*$D$88</f>
        <v>0</v>
      </c>
      <c r="F88" s="17">
        <f t="shared" ref="F88:P88" si="71">$S$88*$D$88</f>
        <v>0</v>
      </c>
      <c r="G88" s="17">
        <f t="shared" si="71"/>
        <v>0</v>
      </c>
      <c r="H88" s="17">
        <f t="shared" si="71"/>
        <v>0</v>
      </c>
      <c r="I88" s="17">
        <f t="shared" si="71"/>
        <v>0</v>
      </c>
      <c r="J88" s="17">
        <f t="shared" si="71"/>
        <v>0</v>
      </c>
      <c r="K88" s="17">
        <f t="shared" si="71"/>
        <v>0</v>
      </c>
      <c r="L88" s="17">
        <f t="shared" si="71"/>
        <v>0</v>
      </c>
      <c r="M88" s="17">
        <f t="shared" si="71"/>
        <v>0</v>
      </c>
      <c r="N88" s="17">
        <f t="shared" si="71"/>
        <v>0</v>
      </c>
      <c r="O88" s="17">
        <f t="shared" si="71"/>
        <v>0</v>
      </c>
      <c r="P88" s="17">
        <f t="shared" si="71"/>
        <v>0</v>
      </c>
      <c r="Q88" s="48"/>
      <c r="R88" s="35" t="s">
        <v>121</v>
      </c>
      <c r="S88" s="35">
        <f>B87/2</f>
        <v>0</v>
      </c>
      <c r="T88" s="36"/>
      <c r="U88" s="1"/>
      <c r="V88" s="1"/>
      <c r="W88" s="1"/>
      <c r="X88" s="1"/>
    </row>
    <row r="89" spans="1:24" ht="18" customHeight="1" x14ac:dyDescent="0.25">
      <c r="A89" s="101"/>
      <c r="B89" s="104"/>
      <c r="C89" s="16" t="s">
        <v>5</v>
      </c>
      <c r="D89" s="18"/>
      <c r="E89" s="17">
        <f>$S$89*$D$89</f>
        <v>0</v>
      </c>
      <c r="F89" s="17">
        <f t="shared" ref="F89:P89" si="72">$S$89*$D$89</f>
        <v>0</v>
      </c>
      <c r="G89" s="17">
        <f t="shared" si="72"/>
        <v>0</v>
      </c>
      <c r="H89" s="17">
        <f t="shared" si="72"/>
        <v>0</v>
      </c>
      <c r="I89" s="17">
        <f t="shared" si="72"/>
        <v>0</v>
      </c>
      <c r="J89" s="17">
        <f t="shared" si="72"/>
        <v>0</v>
      </c>
      <c r="K89" s="17">
        <f t="shared" si="72"/>
        <v>0</v>
      </c>
      <c r="L89" s="17">
        <f t="shared" si="72"/>
        <v>0</v>
      </c>
      <c r="M89" s="17">
        <f t="shared" si="72"/>
        <v>0</v>
      </c>
      <c r="N89" s="17">
        <f t="shared" si="72"/>
        <v>0</v>
      </c>
      <c r="O89" s="17">
        <f t="shared" si="72"/>
        <v>0</v>
      </c>
      <c r="P89" s="17">
        <f t="shared" si="72"/>
        <v>0</v>
      </c>
      <c r="Q89" s="48"/>
      <c r="R89" s="35" t="s">
        <v>122</v>
      </c>
      <c r="S89" s="35">
        <f>B87/3</f>
        <v>0</v>
      </c>
      <c r="T89" s="36"/>
      <c r="U89" s="1"/>
      <c r="V89" s="1"/>
      <c r="W89" s="1"/>
      <c r="X89" s="1"/>
    </row>
    <row r="90" spans="1:24" ht="18" customHeight="1" x14ac:dyDescent="0.25">
      <c r="A90" s="101"/>
      <c r="B90" s="104"/>
      <c r="C90" s="16" t="s">
        <v>4</v>
      </c>
      <c r="D90" s="18"/>
      <c r="E90" s="17">
        <f>$S$90*$D$90</f>
        <v>0</v>
      </c>
      <c r="F90" s="17">
        <f t="shared" ref="F90:P90" si="73">$S$90*$D$90</f>
        <v>0</v>
      </c>
      <c r="G90" s="17">
        <f t="shared" si="73"/>
        <v>0</v>
      </c>
      <c r="H90" s="17">
        <f t="shared" si="73"/>
        <v>0</v>
      </c>
      <c r="I90" s="17">
        <f t="shared" si="73"/>
        <v>0</v>
      </c>
      <c r="J90" s="17">
        <f t="shared" si="73"/>
        <v>0</v>
      </c>
      <c r="K90" s="17">
        <f t="shared" si="73"/>
        <v>0</v>
      </c>
      <c r="L90" s="17">
        <f t="shared" si="73"/>
        <v>0</v>
      </c>
      <c r="M90" s="17">
        <f t="shared" si="73"/>
        <v>0</v>
      </c>
      <c r="N90" s="17">
        <f t="shared" si="73"/>
        <v>0</v>
      </c>
      <c r="O90" s="17">
        <f t="shared" si="73"/>
        <v>0</v>
      </c>
      <c r="P90" s="17">
        <f t="shared" si="73"/>
        <v>0</v>
      </c>
      <c r="Q90" s="48"/>
      <c r="R90" s="35" t="s">
        <v>123</v>
      </c>
      <c r="S90" s="35">
        <f>B87/4</f>
        <v>0</v>
      </c>
      <c r="T90" s="36"/>
      <c r="U90" s="1"/>
      <c r="V90" s="1"/>
      <c r="W90" s="1"/>
      <c r="X90" s="1"/>
    </row>
    <row r="91" spans="1:24" ht="18" customHeight="1" x14ac:dyDescent="0.25">
      <c r="A91" s="101"/>
      <c r="B91" s="104"/>
      <c r="C91" s="16" t="s">
        <v>2</v>
      </c>
      <c r="D91" s="18"/>
      <c r="E91" s="17">
        <f>$S$91*$D$91</f>
        <v>0</v>
      </c>
      <c r="F91" s="17">
        <f t="shared" ref="F91:P91" si="74">$S$91*$D$91</f>
        <v>0</v>
      </c>
      <c r="G91" s="17">
        <f t="shared" si="74"/>
        <v>0</v>
      </c>
      <c r="H91" s="17">
        <f t="shared" si="74"/>
        <v>0</v>
      </c>
      <c r="I91" s="17">
        <f t="shared" si="74"/>
        <v>0</v>
      </c>
      <c r="J91" s="17">
        <f t="shared" si="74"/>
        <v>0</v>
      </c>
      <c r="K91" s="17">
        <f t="shared" si="74"/>
        <v>0</v>
      </c>
      <c r="L91" s="17">
        <f t="shared" si="74"/>
        <v>0</v>
      </c>
      <c r="M91" s="17">
        <f t="shared" si="74"/>
        <v>0</v>
      </c>
      <c r="N91" s="17">
        <f t="shared" si="74"/>
        <v>0</v>
      </c>
      <c r="O91" s="17">
        <f t="shared" si="74"/>
        <v>0</v>
      </c>
      <c r="P91" s="17">
        <f t="shared" si="74"/>
        <v>0</v>
      </c>
      <c r="Q91" s="48"/>
      <c r="R91" s="35" t="s">
        <v>124</v>
      </c>
      <c r="S91" s="35">
        <f>B87/6</f>
        <v>0</v>
      </c>
      <c r="T91" s="36"/>
      <c r="U91" s="1"/>
      <c r="V91" s="1"/>
      <c r="W91" s="1"/>
      <c r="X91" s="1"/>
    </row>
    <row r="92" spans="1:24" ht="18" customHeight="1" thickBot="1" x14ac:dyDescent="0.3">
      <c r="A92" s="102"/>
      <c r="B92" s="104"/>
      <c r="C92" s="19" t="s">
        <v>39</v>
      </c>
      <c r="D92" s="19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54"/>
      <c r="Q92" s="1"/>
      <c r="R92" s="1"/>
      <c r="S92" s="1"/>
      <c r="T92" s="38"/>
      <c r="U92" s="1"/>
      <c r="V92" s="1"/>
      <c r="W92" s="1"/>
      <c r="X92" s="1"/>
    </row>
    <row r="93" spans="1:24" ht="18" customHeight="1" x14ac:dyDescent="0.25">
      <c r="A93" s="100" t="s">
        <v>111</v>
      </c>
      <c r="B93" s="103"/>
      <c r="C93" s="26" t="s">
        <v>3</v>
      </c>
      <c r="D93" s="26"/>
      <c r="E93" s="24">
        <f>$D$93*$B$93</f>
        <v>0</v>
      </c>
      <c r="F93" s="24">
        <f t="shared" ref="F93:P93" si="75">$D$93*$B$93</f>
        <v>0</v>
      </c>
      <c r="G93" s="24">
        <f t="shared" si="75"/>
        <v>0</v>
      </c>
      <c r="H93" s="24">
        <f t="shared" si="75"/>
        <v>0</v>
      </c>
      <c r="I93" s="24">
        <f t="shared" si="75"/>
        <v>0</v>
      </c>
      <c r="J93" s="24">
        <f t="shared" si="75"/>
        <v>0</v>
      </c>
      <c r="K93" s="24">
        <f t="shared" si="75"/>
        <v>0</v>
      </c>
      <c r="L93" s="24">
        <f t="shared" si="75"/>
        <v>0</v>
      </c>
      <c r="M93" s="24">
        <f t="shared" si="75"/>
        <v>0</v>
      </c>
      <c r="N93" s="24">
        <f t="shared" si="75"/>
        <v>0</v>
      </c>
      <c r="O93" s="24">
        <f t="shared" si="75"/>
        <v>0</v>
      </c>
      <c r="P93" s="24">
        <f t="shared" si="75"/>
        <v>0</v>
      </c>
      <c r="Q93" s="48"/>
      <c r="R93" s="35"/>
      <c r="S93" s="35"/>
      <c r="T93" s="36"/>
      <c r="U93" s="1"/>
      <c r="V93" s="1"/>
      <c r="W93" s="1"/>
      <c r="X93" s="1"/>
    </row>
    <row r="94" spans="1:24" ht="18" customHeight="1" x14ac:dyDescent="0.25">
      <c r="A94" s="101"/>
      <c r="B94" s="104"/>
      <c r="C94" s="16" t="s">
        <v>0</v>
      </c>
      <c r="D94" s="18"/>
      <c r="E94" s="17">
        <f>$S$94*$D$94</f>
        <v>0</v>
      </c>
      <c r="F94" s="17">
        <f t="shared" ref="F94:P94" si="76">$S$94*$D$94</f>
        <v>0</v>
      </c>
      <c r="G94" s="17">
        <f t="shared" si="76"/>
        <v>0</v>
      </c>
      <c r="H94" s="17">
        <f t="shared" si="76"/>
        <v>0</v>
      </c>
      <c r="I94" s="17">
        <f t="shared" si="76"/>
        <v>0</v>
      </c>
      <c r="J94" s="17">
        <f t="shared" si="76"/>
        <v>0</v>
      </c>
      <c r="K94" s="17">
        <f t="shared" si="76"/>
        <v>0</v>
      </c>
      <c r="L94" s="17">
        <f t="shared" si="76"/>
        <v>0</v>
      </c>
      <c r="M94" s="17">
        <f t="shared" si="76"/>
        <v>0</v>
      </c>
      <c r="N94" s="17">
        <f t="shared" si="76"/>
        <v>0</v>
      </c>
      <c r="O94" s="17">
        <f t="shared" si="76"/>
        <v>0</v>
      </c>
      <c r="P94" s="17">
        <f t="shared" si="76"/>
        <v>0</v>
      </c>
      <c r="Q94" s="48"/>
      <c r="R94" s="35" t="s">
        <v>125</v>
      </c>
      <c r="S94" s="35">
        <f>B93/2</f>
        <v>0</v>
      </c>
      <c r="T94" s="36"/>
      <c r="U94" s="1"/>
      <c r="V94" s="1"/>
      <c r="W94" s="1"/>
      <c r="X94" s="1"/>
    </row>
    <row r="95" spans="1:24" ht="18" customHeight="1" x14ac:dyDescent="0.25">
      <c r="A95" s="101"/>
      <c r="B95" s="104"/>
      <c r="C95" s="16" t="s">
        <v>5</v>
      </c>
      <c r="D95" s="18"/>
      <c r="E95" s="17">
        <f>$S$95*$D$95</f>
        <v>0</v>
      </c>
      <c r="F95" s="17">
        <f t="shared" ref="F95:P95" si="77">$S$95*$D$95</f>
        <v>0</v>
      </c>
      <c r="G95" s="17">
        <f t="shared" si="77"/>
        <v>0</v>
      </c>
      <c r="H95" s="17">
        <f t="shared" si="77"/>
        <v>0</v>
      </c>
      <c r="I95" s="17">
        <f t="shared" si="77"/>
        <v>0</v>
      </c>
      <c r="J95" s="17">
        <f t="shared" si="77"/>
        <v>0</v>
      </c>
      <c r="K95" s="17">
        <f t="shared" si="77"/>
        <v>0</v>
      </c>
      <c r="L95" s="17">
        <f t="shared" si="77"/>
        <v>0</v>
      </c>
      <c r="M95" s="17">
        <f t="shared" si="77"/>
        <v>0</v>
      </c>
      <c r="N95" s="17">
        <f t="shared" si="77"/>
        <v>0</v>
      </c>
      <c r="O95" s="17">
        <f t="shared" si="77"/>
        <v>0</v>
      </c>
      <c r="P95" s="17">
        <f t="shared" si="77"/>
        <v>0</v>
      </c>
      <c r="Q95" s="48"/>
      <c r="R95" s="35" t="s">
        <v>126</v>
      </c>
      <c r="S95" s="35">
        <f>B93/3</f>
        <v>0</v>
      </c>
      <c r="T95" s="36"/>
      <c r="U95" s="1"/>
      <c r="V95" s="1"/>
      <c r="W95" s="1"/>
      <c r="X95" s="1"/>
    </row>
    <row r="96" spans="1:24" ht="18" customHeight="1" x14ac:dyDescent="0.25">
      <c r="A96" s="101"/>
      <c r="B96" s="104"/>
      <c r="C96" s="16" t="s">
        <v>4</v>
      </c>
      <c r="D96" s="18"/>
      <c r="E96" s="17">
        <f>$S$96*$D$96</f>
        <v>0</v>
      </c>
      <c r="F96" s="17">
        <f t="shared" ref="F96:P96" si="78">$S$96*$D$96</f>
        <v>0</v>
      </c>
      <c r="G96" s="17">
        <f t="shared" si="78"/>
        <v>0</v>
      </c>
      <c r="H96" s="17">
        <f t="shared" si="78"/>
        <v>0</v>
      </c>
      <c r="I96" s="17">
        <f t="shared" si="78"/>
        <v>0</v>
      </c>
      <c r="J96" s="17">
        <f t="shared" si="78"/>
        <v>0</v>
      </c>
      <c r="K96" s="17">
        <f t="shared" si="78"/>
        <v>0</v>
      </c>
      <c r="L96" s="17">
        <f t="shared" si="78"/>
        <v>0</v>
      </c>
      <c r="M96" s="17">
        <f t="shared" si="78"/>
        <v>0</v>
      </c>
      <c r="N96" s="17">
        <f t="shared" si="78"/>
        <v>0</v>
      </c>
      <c r="O96" s="17">
        <f t="shared" si="78"/>
        <v>0</v>
      </c>
      <c r="P96" s="17">
        <f t="shared" si="78"/>
        <v>0</v>
      </c>
      <c r="Q96" s="48"/>
      <c r="R96" s="35" t="s">
        <v>127</v>
      </c>
      <c r="S96" s="35">
        <f>B93/4</f>
        <v>0</v>
      </c>
      <c r="T96" s="36"/>
      <c r="U96" s="1"/>
      <c r="V96" s="1"/>
      <c r="W96" s="1"/>
      <c r="X96" s="1"/>
    </row>
    <row r="97" spans="1:24" ht="18" customHeight="1" x14ac:dyDescent="0.25">
      <c r="A97" s="101"/>
      <c r="B97" s="104"/>
      <c r="C97" s="16" t="s">
        <v>2</v>
      </c>
      <c r="D97" s="18"/>
      <c r="E97" s="17">
        <f>$S$97*$D$97</f>
        <v>0</v>
      </c>
      <c r="F97" s="17">
        <f t="shared" ref="F97:P97" si="79">$S$97*$D$97</f>
        <v>0</v>
      </c>
      <c r="G97" s="17">
        <f t="shared" si="79"/>
        <v>0</v>
      </c>
      <c r="H97" s="17">
        <f t="shared" si="79"/>
        <v>0</v>
      </c>
      <c r="I97" s="17">
        <f t="shared" si="79"/>
        <v>0</v>
      </c>
      <c r="J97" s="17">
        <f t="shared" si="79"/>
        <v>0</v>
      </c>
      <c r="K97" s="17">
        <f t="shared" si="79"/>
        <v>0</v>
      </c>
      <c r="L97" s="17">
        <f t="shared" si="79"/>
        <v>0</v>
      </c>
      <c r="M97" s="17">
        <f t="shared" si="79"/>
        <v>0</v>
      </c>
      <c r="N97" s="17">
        <f t="shared" si="79"/>
        <v>0</v>
      </c>
      <c r="O97" s="17">
        <f t="shared" si="79"/>
        <v>0</v>
      </c>
      <c r="P97" s="17">
        <f t="shared" si="79"/>
        <v>0</v>
      </c>
      <c r="Q97" s="48"/>
      <c r="R97" s="35" t="s">
        <v>128</v>
      </c>
      <c r="S97" s="35">
        <f>B93/6</f>
        <v>0</v>
      </c>
      <c r="T97" s="36"/>
      <c r="U97" s="1"/>
      <c r="V97" s="1"/>
      <c r="W97" s="1"/>
      <c r="X97" s="1"/>
    </row>
    <row r="98" spans="1:24" ht="18" customHeight="1" thickBot="1" x14ac:dyDescent="0.3">
      <c r="A98" s="102"/>
      <c r="B98" s="104"/>
      <c r="C98" s="19" t="s">
        <v>39</v>
      </c>
      <c r="D98" s="19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54"/>
      <c r="Q98" s="1"/>
      <c r="R98" s="1"/>
      <c r="S98" s="1"/>
      <c r="T98" s="38"/>
      <c r="U98" s="1"/>
      <c r="V98" s="1"/>
      <c r="W98" s="1"/>
      <c r="X98" s="1"/>
    </row>
    <row r="99" spans="1:24" ht="18" customHeight="1" x14ac:dyDescent="0.25">
      <c r="A99" s="100" t="s">
        <v>112</v>
      </c>
      <c r="B99" s="103"/>
      <c r="C99" s="26" t="s">
        <v>3</v>
      </c>
      <c r="D99" s="26"/>
      <c r="E99" s="24">
        <f>$D$99*$B$99</f>
        <v>0</v>
      </c>
      <c r="F99" s="24">
        <f t="shared" ref="F99:P99" si="80">$D$99*$B$99</f>
        <v>0</v>
      </c>
      <c r="G99" s="24">
        <f t="shared" si="80"/>
        <v>0</v>
      </c>
      <c r="H99" s="24">
        <f t="shared" si="80"/>
        <v>0</v>
      </c>
      <c r="I99" s="24">
        <f t="shared" si="80"/>
        <v>0</v>
      </c>
      <c r="J99" s="24">
        <f t="shared" si="80"/>
        <v>0</v>
      </c>
      <c r="K99" s="24">
        <f t="shared" si="80"/>
        <v>0</v>
      </c>
      <c r="L99" s="24">
        <f t="shared" si="80"/>
        <v>0</v>
      </c>
      <c r="M99" s="24">
        <f t="shared" si="80"/>
        <v>0</v>
      </c>
      <c r="N99" s="24">
        <f t="shared" si="80"/>
        <v>0</v>
      </c>
      <c r="O99" s="24">
        <f t="shared" si="80"/>
        <v>0</v>
      </c>
      <c r="P99" s="24">
        <f t="shared" si="80"/>
        <v>0</v>
      </c>
      <c r="Q99" s="48"/>
      <c r="R99" s="35"/>
      <c r="S99" s="35"/>
      <c r="T99" s="36"/>
      <c r="U99" s="1"/>
      <c r="V99" s="1"/>
      <c r="W99" s="1"/>
      <c r="X99" s="1"/>
    </row>
    <row r="100" spans="1:24" ht="18" customHeight="1" x14ac:dyDescent="0.25">
      <c r="A100" s="101"/>
      <c r="B100" s="104"/>
      <c r="C100" s="16" t="s">
        <v>0</v>
      </c>
      <c r="D100" s="18"/>
      <c r="E100" s="17">
        <f>$S$100*$D$100</f>
        <v>0</v>
      </c>
      <c r="F100" s="17">
        <f t="shared" ref="F100:P100" si="81">$S$100*$D$100</f>
        <v>0</v>
      </c>
      <c r="G100" s="17">
        <f t="shared" si="81"/>
        <v>0</v>
      </c>
      <c r="H100" s="17">
        <f t="shared" si="81"/>
        <v>0</v>
      </c>
      <c r="I100" s="17">
        <f t="shared" si="81"/>
        <v>0</v>
      </c>
      <c r="J100" s="17">
        <f t="shared" si="81"/>
        <v>0</v>
      </c>
      <c r="K100" s="17">
        <f t="shared" si="81"/>
        <v>0</v>
      </c>
      <c r="L100" s="17">
        <f t="shared" si="81"/>
        <v>0</v>
      </c>
      <c r="M100" s="17">
        <f t="shared" si="81"/>
        <v>0</v>
      </c>
      <c r="N100" s="17">
        <f t="shared" si="81"/>
        <v>0</v>
      </c>
      <c r="O100" s="17">
        <f t="shared" si="81"/>
        <v>0</v>
      </c>
      <c r="P100" s="17">
        <f t="shared" si="81"/>
        <v>0</v>
      </c>
      <c r="Q100" s="48"/>
      <c r="R100" s="35" t="s">
        <v>129</v>
      </c>
      <c r="S100" s="35">
        <f>B99/2</f>
        <v>0</v>
      </c>
      <c r="T100" s="36"/>
      <c r="U100" s="1"/>
      <c r="V100" s="1"/>
      <c r="W100" s="1"/>
      <c r="X100" s="1"/>
    </row>
    <row r="101" spans="1:24" ht="18" customHeight="1" x14ac:dyDescent="0.25">
      <c r="A101" s="101"/>
      <c r="B101" s="104"/>
      <c r="C101" s="16" t="s">
        <v>5</v>
      </c>
      <c r="D101" s="18"/>
      <c r="E101" s="17">
        <f>$S$101*$D$101</f>
        <v>0</v>
      </c>
      <c r="F101" s="17">
        <f t="shared" ref="F101:P101" si="82">$S$101*$D$101</f>
        <v>0</v>
      </c>
      <c r="G101" s="17">
        <f t="shared" si="82"/>
        <v>0</v>
      </c>
      <c r="H101" s="17">
        <f t="shared" si="82"/>
        <v>0</v>
      </c>
      <c r="I101" s="17">
        <f t="shared" si="82"/>
        <v>0</v>
      </c>
      <c r="J101" s="17">
        <f t="shared" si="82"/>
        <v>0</v>
      </c>
      <c r="K101" s="17">
        <f t="shared" si="82"/>
        <v>0</v>
      </c>
      <c r="L101" s="17">
        <f t="shared" si="82"/>
        <v>0</v>
      </c>
      <c r="M101" s="17">
        <f t="shared" si="82"/>
        <v>0</v>
      </c>
      <c r="N101" s="17">
        <f t="shared" si="82"/>
        <v>0</v>
      </c>
      <c r="O101" s="17">
        <f t="shared" si="82"/>
        <v>0</v>
      </c>
      <c r="P101" s="17">
        <f t="shared" si="82"/>
        <v>0</v>
      </c>
      <c r="Q101" s="48"/>
      <c r="R101" s="35" t="s">
        <v>130</v>
      </c>
      <c r="S101" s="35">
        <f>B99/3</f>
        <v>0</v>
      </c>
      <c r="T101" s="36"/>
      <c r="U101" s="1"/>
      <c r="V101" s="1"/>
      <c r="W101" s="1"/>
      <c r="X101" s="1"/>
    </row>
    <row r="102" spans="1:24" ht="18" customHeight="1" x14ac:dyDescent="0.25">
      <c r="A102" s="101"/>
      <c r="B102" s="104"/>
      <c r="C102" s="16" t="s">
        <v>4</v>
      </c>
      <c r="D102" s="18"/>
      <c r="E102" s="17">
        <f>$S$102*$D$102</f>
        <v>0</v>
      </c>
      <c r="F102" s="17">
        <f t="shared" ref="F102:P102" si="83">$S$102*$D$102</f>
        <v>0</v>
      </c>
      <c r="G102" s="17">
        <f t="shared" si="83"/>
        <v>0</v>
      </c>
      <c r="H102" s="17">
        <f t="shared" si="83"/>
        <v>0</v>
      </c>
      <c r="I102" s="17">
        <f t="shared" si="83"/>
        <v>0</v>
      </c>
      <c r="J102" s="17">
        <f t="shared" si="83"/>
        <v>0</v>
      </c>
      <c r="K102" s="17">
        <f t="shared" si="83"/>
        <v>0</v>
      </c>
      <c r="L102" s="17">
        <f t="shared" si="83"/>
        <v>0</v>
      </c>
      <c r="M102" s="17">
        <f t="shared" si="83"/>
        <v>0</v>
      </c>
      <c r="N102" s="17">
        <f t="shared" si="83"/>
        <v>0</v>
      </c>
      <c r="O102" s="17">
        <f t="shared" si="83"/>
        <v>0</v>
      </c>
      <c r="P102" s="17">
        <f t="shared" si="83"/>
        <v>0</v>
      </c>
      <c r="Q102" s="48"/>
      <c r="R102" s="35" t="s">
        <v>131</v>
      </c>
      <c r="S102" s="35">
        <f>B99/4</f>
        <v>0</v>
      </c>
      <c r="T102" s="36"/>
      <c r="U102" s="1"/>
      <c r="V102" s="1"/>
      <c r="W102" s="1"/>
      <c r="X102" s="1"/>
    </row>
    <row r="103" spans="1:24" ht="18" customHeight="1" x14ac:dyDescent="0.25">
      <c r="A103" s="101"/>
      <c r="B103" s="104"/>
      <c r="C103" s="16" t="s">
        <v>2</v>
      </c>
      <c r="D103" s="18"/>
      <c r="E103" s="17">
        <f>$S$103*$D$103</f>
        <v>0</v>
      </c>
      <c r="F103" s="17">
        <f t="shared" ref="F103:P103" si="84">$S$103*$D$103</f>
        <v>0</v>
      </c>
      <c r="G103" s="17">
        <f t="shared" si="84"/>
        <v>0</v>
      </c>
      <c r="H103" s="17">
        <f t="shared" si="84"/>
        <v>0</v>
      </c>
      <c r="I103" s="17">
        <f t="shared" si="84"/>
        <v>0</v>
      </c>
      <c r="J103" s="17">
        <f t="shared" si="84"/>
        <v>0</v>
      </c>
      <c r="K103" s="17">
        <f t="shared" si="84"/>
        <v>0</v>
      </c>
      <c r="L103" s="17">
        <f t="shared" si="84"/>
        <v>0</v>
      </c>
      <c r="M103" s="17">
        <f t="shared" si="84"/>
        <v>0</v>
      </c>
      <c r="N103" s="17">
        <f t="shared" si="84"/>
        <v>0</v>
      </c>
      <c r="O103" s="17">
        <f t="shared" si="84"/>
        <v>0</v>
      </c>
      <c r="P103" s="17">
        <f t="shared" si="84"/>
        <v>0</v>
      </c>
      <c r="Q103" s="48"/>
      <c r="R103" s="35" t="s">
        <v>132</v>
      </c>
      <c r="S103" s="35">
        <f>B99/6</f>
        <v>0</v>
      </c>
      <c r="T103" s="36"/>
      <c r="U103" s="1"/>
      <c r="V103" s="1"/>
      <c r="W103" s="1"/>
      <c r="X103" s="1"/>
    </row>
    <row r="104" spans="1:24" ht="18" customHeight="1" thickBot="1" x14ac:dyDescent="0.3">
      <c r="A104" s="101"/>
      <c r="B104" s="104"/>
      <c r="C104" s="19" t="s">
        <v>39</v>
      </c>
      <c r="D104" s="1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54"/>
      <c r="Q104" s="1"/>
      <c r="R104" s="1"/>
      <c r="S104" s="1"/>
      <c r="T104" s="38"/>
      <c r="U104" s="1"/>
      <c r="V104" s="1"/>
      <c r="W104" s="1"/>
      <c r="X104" s="1"/>
    </row>
    <row r="105" spans="1:24" ht="18" customHeight="1" x14ac:dyDescent="0.25">
      <c r="A105" s="100" t="s">
        <v>94</v>
      </c>
      <c r="B105" s="103"/>
      <c r="C105" s="26" t="s">
        <v>3</v>
      </c>
      <c r="D105" s="26"/>
      <c r="E105" s="24">
        <f>$D$105*$B$105</f>
        <v>0</v>
      </c>
      <c r="F105" s="24">
        <f t="shared" ref="F105:P105" si="85">$D$105*$B$105</f>
        <v>0</v>
      </c>
      <c r="G105" s="24">
        <f t="shared" si="85"/>
        <v>0</v>
      </c>
      <c r="H105" s="24">
        <f t="shared" si="85"/>
        <v>0</v>
      </c>
      <c r="I105" s="24">
        <f t="shared" si="85"/>
        <v>0</v>
      </c>
      <c r="J105" s="24">
        <f t="shared" si="85"/>
        <v>0</v>
      </c>
      <c r="K105" s="24">
        <f t="shared" si="85"/>
        <v>0</v>
      </c>
      <c r="L105" s="24">
        <f t="shared" si="85"/>
        <v>0</v>
      </c>
      <c r="M105" s="24">
        <f t="shared" si="85"/>
        <v>0</v>
      </c>
      <c r="N105" s="24">
        <f t="shared" si="85"/>
        <v>0</v>
      </c>
      <c r="O105" s="24">
        <f t="shared" si="85"/>
        <v>0</v>
      </c>
      <c r="P105" s="51">
        <f t="shared" si="85"/>
        <v>0</v>
      </c>
      <c r="Q105" s="48"/>
      <c r="R105" s="35"/>
      <c r="S105" s="35"/>
      <c r="T105" s="36"/>
      <c r="U105" s="1"/>
      <c r="V105" s="1"/>
      <c r="W105" s="1"/>
      <c r="X105" s="1"/>
    </row>
    <row r="106" spans="1:24" ht="18" customHeight="1" x14ac:dyDescent="0.25">
      <c r="A106" s="101"/>
      <c r="B106" s="104"/>
      <c r="C106" s="16" t="s">
        <v>0</v>
      </c>
      <c r="D106" s="18"/>
      <c r="E106" s="17">
        <f>$S$106*$D$106</f>
        <v>0</v>
      </c>
      <c r="F106" s="17">
        <f t="shared" ref="F106:P106" si="86">$S$106*$D$106</f>
        <v>0</v>
      </c>
      <c r="G106" s="17">
        <f t="shared" si="86"/>
        <v>0</v>
      </c>
      <c r="H106" s="17">
        <f t="shared" si="86"/>
        <v>0</v>
      </c>
      <c r="I106" s="17">
        <f t="shared" si="86"/>
        <v>0</v>
      </c>
      <c r="J106" s="17">
        <f t="shared" si="86"/>
        <v>0</v>
      </c>
      <c r="K106" s="17">
        <f t="shared" si="86"/>
        <v>0</v>
      </c>
      <c r="L106" s="17">
        <f t="shared" si="86"/>
        <v>0</v>
      </c>
      <c r="M106" s="17">
        <f t="shared" si="86"/>
        <v>0</v>
      </c>
      <c r="N106" s="17">
        <f t="shared" si="86"/>
        <v>0</v>
      </c>
      <c r="O106" s="17">
        <f t="shared" si="86"/>
        <v>0</v>
      </c>
      <c r="P106" s="52">
        <f t="shared" si="86"/>
        <v>0</v>
      </c>
      <c r="Q106" s="48"/>
      <c r="R106" s="35" t="s">
        <v>133</v>
      </c>
      <c r="S106" s="35">
        <f>B105/2</f>
        <v>0</v>
      </c>
      <c r="T106" s="36"/>
      <c r="U106" s="1"/>
      <c r="V106" s="1"/>
      <c r="W106" s="1"/>
      <c r="X106" s="1"/>
    </row>
    <row r="107" spans="1:24" ht="18" customHeight="1" x14ac:dyDescent="0.25">
      <c r="A107" s="101"/>
      <c r="B107" s="104"/>
      <c r="C107" s="16" t="s">
        <v>5</v>
      </c>
      <c r="D107" s="18"/>
      <c r="E107" s="17">
        <f>$S$107*$D$107</f>
        <v>0</v>
      </c>
      <c r="F107" s="17">
        <f t="shared" ref="F107:P107" si="87">$S$107*$D$107</f>
        <v>0</v>
      </c>
      <c r="G107" s="17">
        <f t="shared" si="87"/>
        <v>0</v>
      </c>
      <c r="H107" s="17">
        <f t="shared" si="87"/>
        <v>0</v>
      </c>
      <c r="I107" s="17">
        <f t="shared" si="87"/>
        <v>0</v>
      </c>
      <c r="J107" s="17">
        <f t="shared" si="87"/>
        <v>0</v>
      </c>
      <c r="K107" s="17">
        <f t="shared" si="87"/>
        <v>0</v>
      </c>
      <c r="L107" s="17">
        <f t="shared" si="87"/>
        <v>0</v>
      </c>
      <c r="M107" s="17">
        <f t="shared" si="87"/>
        <v>0</v>
      </c>
      <c r="N107" s="17">
        <f t="shared" si="87"/>
        <v>0</v>
      </c>
      <c r="O107" s="17">
        <f t="shared" si="87"/>
        <v>0</v>
      </c>
      <c r="P107" s="52">
        <f t="shared" si="87"/>
        <v>0</v>
      </c>
      <c r="Q107" s="48"/>
      <c r="R107" s="35" t="s">
        <v>134</v>
      </c>
      <c r="S107" s="35">
        <f>B105/3</f>
        <v>0</v>
      </c>
      <c r="T107" s="36"/>
      <c r="U107" s="1"/>
      <c r="V107" s="1"/>
      <c r="W107" s="1"/>
      <c r="X107" s="1"/>
    </row>
    <row r="108" spans="1:24" ht="18" customHeight="1" x14ac:dyDescent="0.25">
      <c r="A108" s="101"/>
      <c r="B108" s="104"/>
      <c r="C108" s="16" t="s">
        <v>4</v>
      </c>
      <c r="D108" s="18"/>
      <c r="E108" s="17">
        <f>$S$108*$D$108</f>
        <v>0</v>
      </c>
      <c r="F108" s="17">
        <f t="shared" ref="F108:P108" si="88">$S$108*$D$108</f>
        <v>0</v>
      </c>
      <c r="G108" s="17">
        <f t="shared" si="88"/>
        <v>0</v>
      </c>
      <c r="H108" s="17">
        <f t="shared" si="88"/>
        <v>0</v>
      </c>
      <c r="I108" s="17">
        <f t="shared" si="88"/>
        <v>0</v>
      </c>
      <c r="J108" s="17">
        <f t="shared" si="88"/>
        <v>0</v>
      </c>
      <c r="K108" s="17">
        <f t="shared" si="88"/>
        <v>0</v>
      </c>
      <c r="L108" s="17">
        <f t="shared" si="88"/>
        <v>0</v>
      </c>
      <c r="M108" s="17">
        <f t="shared" si="88"/>
        <v>0</v>
      </c>
      <c r="N108" s="17">
        <f t="shared" si="88"/>
        <v>0</v>
      </c>
      <c r="O108" s="17">
        <f t="shared" si="88"/>
        <v>0</v>
      </c>
      <c r="P108" s="52">
        <f t="shared" si="88"/>
        <v>0</v>
      </c>
      <c r="Q108" s="48"/>
      <c r="R108" s="35" t="s">
        <v>135</v>
      </c>
      <c r="S108" s="35">
        <f>B105/4</f>
        <v>0</v>
      </c>
      <c r="T108" s="36"/>
      <c r="U108" s="1"/>
      <c r="V108" s="1"/>
      <c r="W108" s="1"/>
      <c r="X108" s="1"/>
    </row>
    <row r="109" spans="1:24" ht="18" customHeight="1" x14ac:dyDescent="0.25">
      <c r="A109" s="101"/>
      <c r="B109" s="104"/>
      <c r="C109" s="16" t="s">
        <v>2</v>
      </c>
      <c r="D109" s="18"/>
      <c r="E109" s="17">
        <f>$S$109*$D$109</f>
        <v>0</v>
      </c>
      <c r="F109" s="17">
        <f t="shared" ref="F109:P109" si="89">$S$109*$D$109</f>
        <v>0</v>
      </c>
      <c r="G109" s="17">
        <f t="shared" si="89"/>
        <v>0</v>
      </c>
      <c r="H109" s="17">
        <f t="shared" si="89"/>
        <v>0</v>
      </c>
      <c r="I109" s="17">
        <f t="shared" si="89"/>
        <v>0</v>
      </c>
      <c r="J109" s="17">
        <f t="shared" si="89"/>
        <v>0</v>
      </c>
      <c r="K109" s="17">
        <f t="shared" si="89"/>
        <v>0</v>
      </c>
      <c r="L109" s="17">
        <f t="shared" si="89"/>
        <v>0</v>
      </c>
      <c r="M109" s="17">
        <f t="shared" si="89"/>
        <v>0</v>
      </c>
      <c r="N109" s="17">
        <f t="shared" si="89"/>
        <v>0</v>
      </c>
      <c r="O109" s="17">
        <f t="shared" si="89"/>
        <v>0</v>
      </c>
      <c r="P109" s="52">
        <f t="shared" si="89"/>
        <v>0</v>
      </c>
      <c r="Q109" s="48"/>
      <c r="R109" s="35" t="s">
        <v>136</v>
      </c>
      <c r="S109" s="35">
        <f>B105/6</f>
        <v>0</v>
      </c>
      <c r="T109" s="36"/>
      <c r="U109" s="1"/>
      <c r="V109" s="1"/>
      <c r="W109" s="1"/>
      <c r="X109" s="1"/>
    </row>
    <row r="110" spans="1:24" ht="18" customHeight="1" thickBot="1" x14ac:dyDescent="0.3">
      <c r="A110" s="102"/>
      <c r="B110" s="105"/>
      <c r="C110" s="28" t="s">
        <v>39</v>
      </c>
      <c r="D110" s="28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53"/>
      <c r="Q110" s="1"/>
      <c r="R110" s="1"/>
      <c r="S110" s="1"/>
      <c r="T110" s="38"/>
      <c r="U110" s="1"/>
      <c r="V110" s="1"/>
      <c r="W110" s="1"/>
      <c r="X110" s="1"/>
    </row>
    <row r="111" spans="1:24" ht="18" customHeight="1" x14ac:dyDescent="0.25">
      <c r="A111" s="101" t="s">
        <v>95</v>
      </c>
      <c r="B111" s="104"/>
      <c r="C111" s="73" t="s">
        <v>3</v>
      </c>
      <c r="D111" s="73"/>
      <c r="E111" s="74">
        <f>$D$111*$B$111</f>
        <v>0</v>
      </c>
      <c r="F111" s="74">
        <f t="shared" ref="F111:P111" si="90">$D$111*$B$111</f>
        <v>0</v>
      </c>
      <c r="G111" s="74">
        <f t="shared" si="90"/>
        <v>0</v>
      </c>
      <c r="H111" s="74">
        <f t="shared" si="90"/>
        <v>0</v>
      </c>
      <c r="I111" s="74">
        <f t="shared" si="90"/>
        <v>0</v>
      </c>
      <c r="J111" s="74">
        <f t="shared" si="90"/>
        <v>0</v>
      </c>
      <c r="K111" s="74">
        <f t="shared" si="90"/>
        <v>0</v>
      </c>
      <c r="L111" s="74">
        <f t="shared" si="90"/>
        <v>0</v>
      </c>
      <c r="M111" s="74">
        <f t="shared" si="90"/>
        <v>0</v>
      </c>
      <c r="N111" s="74">
        <f t="shared" si="90"/>
        <v>0</v>
      </c>
      <c r="O111" s="74">
        <f t="shared" si="90"/>
        <v>0</v>
      </c>
      <c r="P111" s="74">
        <f t="shared" si="90"/>
        <v>0</v>
      </c>
      <c r="Q111" s="48"/>
      <c r="R111" s="35"/>
      <c r="S111" s="35"/>
      <c r="T111" s="36"/>
      <c r="U111" s="1"/>
      <c r="V111" s="1"/>
      <c r="W111" s="1"/>
      <c r="X111" s="1"/>
    </row>
    <row r="112" spans="1:24" ht="18" customHeight="1" x14ac:dyDescent="0.25">
      <c r="A112" s="101"/>
      <c r="B112" s="104"/>
      <c r="C112" s="16" t="s">
        <v>0</v>
      </c>
      <c r="D112" s="18"/>
      <c r="E112" s="17">
        <f>$S$112*$D$112</f>
        <v>0</v>
      </c>
      <c r="F112" s="17">
        <f t="shared" ref="F112:P112" si="91">$S$112*$D$112</f>
        <v>0</v>
      </c>
      <c r="G112" s="17">
        <f t="shared" si="91"/>
        <v>0</v>
      </c>
      <c r="H112" s="17">
        <f t="shared" si="91"/>
        <v>0</v>
      </c>
      <c r="I112" s="17">
        <f t="shared" si="91"/>
        <v>0</v>
      </c>
      <c r="J112" s="17">
        <f t="shared" si="91"/>
        <v>0</v>
      </c>
      <c r="K112" s="17">
        <f t="shared" si="91"/>
        <v>0</v>
      </c>
      <c r="L112" s="17">
        <f t="shared" si="91"/>
        <v>0</v>
      </c>
      <c r="M112" s="17">
        <f t="shared" si="91"/>
        <v>0</v>
      </c>
      <c r="N112" s="17">
        <f t="shared" si="91"/>
        <v>0</v>
      </c>
      <c r="O112" s="17">
        <f t="shared" si="91"/>
        <v>0</v>
      </c>
      <c r="P112" s="17">
        <f t="shared" si="91"/>
        <v>0</v>
      </c>
      <c r="Q112" s="48"/>
      <c r="R112" s="35" t="s">
        <v>137</v>
      </c>
      <c r="S112" s="35">
        <f>B111/2</f>
        <v>0</v>
      </c>
      <c r="T112" s="36"/>
      <c r="U112" s="1"/>
      <c r="V112" s="1"/>
      <c r="W112" s="1"/>
      <c r="X112" s="1"/>
    </row>
    <row r="113" spans="1:24" ht="18" customHeight="1" x14ac:dyDescent="0.25">
      <c r="A113" s="101"/>
      <c r="B113" s="104"/>
      <c r="C113" s="16" t="s">
        <v>5</v>
      </c>
      <c r="D113" s="18"/>
      <c r="E113" s="17">
        <f>$S$113*$D$113</f>
        <v>0</v>
      </c>
      <c r="F113" s="17">
        <f t="shared" ref="F113:P113" si="92">$S$113*$D$113</f>
        <v>0</v>
      </c>
      <c r="G113" s="17">
        <f t="shared" si="92"/>
        <v>0</v>
      </c>
      <c r="H113" s="17">
        <f t="shared" si="92"/>
        <v>0</v>
      </c>
      <c r="I113" s="17">
        <f t="shared" si="92"/>
        <v>0</v>
      </c>
      <c r="J113" s="17">
        <f t="shared" si="92"/>
        <v>0</v>
      </c>
      <c r="K113" s="17">
        <f t="shared" si="92"/>
        <v>0</v>
      </c>
      <c r="L113" s="17">
        <f t="shared" si="92"/>
        <v>0</v>
      </c>
      <c r="M113" s="17">
        <f t="shared" si="92"/>
        <v>0</v>
      </c>
      <c r="N113" s="17">
        <f t="shared" si="92"/>
        <v>0</v>
      </c>
      <c r="O113" s="17">
        <f t="shared" si="92"/>
        <v>0</v>
      </c>
      <c r="P113" s="17">
        <f t="shared" si="92"/>
        <v>0</v>
      </c>
      <c r="Q113" s="48"/>
      <c r="R113" s="35" t="s">
        <v>138</v>
      </c>
      <c r="S113" s="35">
        <f>B111/3</f>
        <v>0</v>
      </c>
      <c r="T113" s="36"/>
      <c r="U113" s="1"/>
      <c r="V113" s="1"/>
      <c r="W113" s="1"/>
      <c r="X113" s="1"/>
    </row>
    <row r="114" spans="1:24" ht="18" customHeight="1" x14ac:dyDescent="0.25">
      <c r="A114" s="101"/>
      <c r="B114" s="104"/>
      <c r="C114" s="16" t="s">
        <v>4</v>
      </c>
      <c r="D114" s="18"/>
      <c r="E114" s="17">
        <f>$S$114*$D$114</f>
        <v>0</v>
      </c>
      <c r="F114" s="17">
        <f t="shared" ref="F114:P114" si="93">$S$114*$D$114</f>
        <v>0</v>
      </c>
      <c r="G114" s="17">
        <f t="shared" si="93"/>
        <v>0</v>
      </c>
      <c r="H114" s="17">
        <f t="shared" si="93"/>
        <v>0</v>
      </c>
      <c r="I114" s="17">
        <f t="shared" si="93"/>
        <v>0</v>
      </c>
      <c r="J114" s="17">
        <f t="shared" si="93"/>
        <v>0</v>
      </c>
      <c r="K114" s="17">
        <f t="shared" si="93"/>
        <v>0</v>
      </c>
      <c r="L114" s="17">
        <f t="shared" si="93"/>
        <v>0</v>
      </c>
      <c r="M114" s="17">
        <f t="shared" si="93"/>
        <v>0</v>
      </c>
      <c r="N114" s="17">
        <f t="shared" si="93"/>
        <v>0</v>
      </c>
      <c r="O114" s="17">
        <f t="shared" si="93"/>
        <v>0</v>
      </c>
      <c r="P114" s="17">
        <f t="shared" si="93"/>
        <v>0</v>
      </c>
      <c r="Q114" s="48"/>
      <c r="R114" s="35" t="s">
        <v>139</v>
      </c>
      <c r="S114" s="35">
        <f>B111/4</f>
        <v>0</v>
      </c>
      <c r="T114" s="36"/>
      <c r="U114" s="1"/>
      <c r="V114" s="1"/>
      <c r="W114" s="1"/>
      <c r="X114" s="1"/>
    </row>
    <row r="115" spans="1:24" ht="18" customHeight="1" x14ac:dyDescent="0.25">
      <c r="A115" s="101"/>
      <c r="B115" s="104"/>
      <c r="C115" s="16" t="s">
        <v>2</v>
      </c>
      <c r="D115" s="18"/>
      <c r="E115" s="17">
        <f>$S$115*$D$115</f>
        <v>0</v>
      </c>
      <c r="F115" s="17">
        <f t="shared" ref="F115:P115" si="94">$S$115*$D$115</f>
        <v>0</v>
      </c>
      <c r="G115" s="17">
        <f t="shared" si="94"/>
        <v>0</v>
      </c>
      <c r="H115" s="17">
        <f t="shared" si="94"/>
        <v>0</v>
      </c>
      <c r="I115" s="17">
        <f t="shared" si="94"/>
        <v>0</v>
      </c>
      <c r="J115" s="17">
        <f t="shared" si="94"/>
        <v>0</v>
      </c>
      <c r="K115" s="17">
        <f t="shared" si="94"/>
        <v>0</v>
      </c>
      <c r="L115" s="17">
        <f t="shared" si="94"/>
        <v>0</v>
      </c>
      <c r="M115" s="17">
        <f t="shared" si="94"/>
        <v>0</v>
      </c>
      <c r="N115" s="17">
        <f t="shared" si="94"/>
        <v>0</v>
      </c>
      <c r="O115" s="17">
        <f t="shared" si="94"/>
        <v>0</v>
      </c>
      <c r="P115" s="17">
        <f t="shared" si="94"/>
        <v>0</v>
      </c>
      <c r="Q115" s="48"/>
      <c r="R115" s="35" t="s">
        <v>140</v>
      </c>
      <c r="S115" s="35">
        <f>B111/6</f>
        <v>0</v>
      </c>
      <c r="T115" s="36"/>
      <c r="U115" s="1"/>
      <c r="V115" s="1"/>
      <c r="W115" s="1"/>
      <c r="X115" s="1"/>
    </row>
    <row r="116" spans="1:24" ht="18" customHeight="1" thickBot="1" x14ac:dyDescent="0.3">
      <c r="A116" s="102"/>
      <c r="B116" s="105"/>
      <c r="C116" s="28" t="s">
        <v>39</v>
      </c>
      <c r="D116" s="28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53"/>
      <c r="Q116" s="1"/>
      <c r="R116" s="1"/>
      <c r="S116" s="1"/>
      <c r="T116" s="38"/>
      <c r="U116" s="1"/>
      <c r="V116" s="1"/>
      <c r="W116" s="1"/>
      <c r="X116" s="1"/>
    </row>
    <row r="117" spans="1:24" ht="18" customHeight="1" x14ac:dyDescent="0.25">
      <c r="A117" s="55"/>
      <c r="B117" s="56"/>
      <c r="C117" s="56"/>
      <c r="D117" s="56"/>
      <c r="E117" s="20"/>
      <c r="F117" s="21"/>
      <c r="G117" s="21"/>
      <c r="H117" s="20"/>
      <c r="I117" s="20"/>
      <c r="J117" s="21"/>
      <c r="K117" s="21"/>
      <c r="L117" s="21"/>
      <c r="M117" s="20"/>
      <c r="N117" s="21"/>
      <c r="O117" s="21"/>
      <c r="P117" s="2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1"/>
      <c r="B118" s="13"/>
      <c r="C118" s="4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6" t="s">
        <v>37</v>
      </c>
      <c r="R118" s="6" t="s">
        <v>38</v>
      </c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95" t="s">
        <v>223</v>
      </c>
      <c r="C119" s="95"/>
      <c r="D119" s="95"/>
      <c r="E119" s="9">
        <f>SUM(E3:E116)</f>
        <v>0</v>
      </c>
      <c r="F119" s="9">
        <f t="shared" ref="F119:P119" si="95">SUM(F3:F116)</f>
        <v>0</v>
      </c>
      <c r="G119" s="9">
        <f t="shared" si="95"/>
        <v>0</v>
      </c>
      <c r="H119" s="9">
        <f t="shared" si="95"/>
        <v>0</v>
      </c>
      <c r="I119" s="9">
        <f t="shared" si="95"/>
        <v>0</v>
      </c>
      <c r="J119" s="9">
        <f t="shared" si="95"/>
        <v>0</v>
      </c>
      <c r="K119" s="9">
        <f t="shared" si="95"/>
        <v>0</v>
      </c>
      <c r="L119" s="9">
        <f t="shared" si="95"/>
        <v>0</v>
      </c>
      <c r="M119" s="9">
        <f t="shared" si="95"/>
        <v>0</v>
      </c>
      <c r="N119" s="9">
        <f t="shared" si="95"/>
        <v>0</v>
      </c>
      <c r="O119" s="9">
        <f t="shared" si="95"/>
        <v>0</v>
      </c>
      <c r="P119" s="9">
        <f t="shared" si="95"/>
        <v>0</v>
      </c>
      <c r="Q119" s="7">
        <f t="shared" ref="Q119:Q120" si="96">SUM(E119:P119)</f>
        <v>0</v>
      </c>
      <c r="R119" s="7">
        <f t="shared" ref="R119:R120" si="97">Q119/12</f>
        <v>0</v>
      </c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91" t="s">
        <v>141</v>
      </c>
      <c r="C120" s="91"/>
      <c r="D120" s="91"/>
      <c r="E120" s="11">
        <f t="shared" ref="E120:P120" si="98">E119/30</f>
        <v>0</v>
      </c>
      <c r="F120" s="11">
        <f t="shared" si="98"/>
        <v>0</v>
      </c>
      <c r="G120" s="11">
        <f t="shared" si="98"/>
        <v>0</v>
      </c>
      <c r="H120" s="11">
        <f t="shared" si="98"/>
        <v>0</v>
      </c>
      <c r="I120" s="11">
        <f t="shared" si="98"/>
        <v>0</v>
      </c>
      <c r="J120" s="11">
        <f t="shared" si="98"/>
        <v>0</v>
      </c>
      <c r="K120" s="11">
        <f t="shared" si="98"/>
        <v>0</v>
      </c>
      <c r="L120" s="11">
        <f t="shared" si="98"/>
        <v>0</v>
      </c>
      <c r="M120" s="11">
        <f t="shared" si="98"/>
        <v>0</v>
      </c>
      <c r="N120" s="11">
        <f t="shared" si="98"/>
        <v>0</v>
      </c>
      <c r="O120" s="11">
        <f t="shared" si="98"/>
        <v>0</v>
      </c>
      <c r="P120" s="11">
        <f t="shared" si="98"/>
        <v>0</v>
      </c>
      <c r="Q120" s="8">
        <f t="shared" si="96"/>
        <v>0</v>
      </c>
      <c r="R120" s="8">
        <f t="shared" si="97"/>
        <v>0</v>
      </c>
      <c r="S120" s="1"/>
      <c r="T120" s="1"/>
      <c r="U120" s="1"/>
      <c r="V120" s="1"/>
      <c r="W120" s="1"/>
      <c r="X120" s="1"/>
    </row>
    <row r="121" spans="1:24" ht="15" customHeight="1" x14ac:dyDescent="0.25">
      <c r="A121" s="1"/>
      <c r="B121" s="13"/>
      <c r="C121" s="13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5"/>
      <c r="R121" s="15"/>
      <c r="S121" s="1"/>
      <c r="T121" s="1"/>
      <c r="U121" s="1"/>
      <c r="V121" s="1"/>
      <c r="W121" s="1"/>
      <c r="X121" s="1"/>
    </row>
    <row r="122" spans="1:24" ht="20.100000000000001" customHeight="1" x14ac:dyDescent="0.25">
      <c r="A122" s="1"/>
      <c r="B122" s="1"/>
      <c r="C122" s="1"/>
      <c r="D122" s="1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</sheetData>
  <mergeCells count="43">
    <mergeCell ref="Q1:T2"/>
    <mergeCell ref="A3:A8"/>
    <mergeCell ref="B3:B8"/>
    <mergeCell ref="A9:A14"/>
    <mergeCell ref="B9:B14"/>
    <mergeCell ref="B1:P1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E122:P122"/>
    <mergeCell ref="B119:D119"/>
    <mergeCell ref="B120:D120"/>
    <mergeCell ref="B51:B56"/>
    <mergeCell ref="A93:A98"/>
    <mergeCell ref="B57:B62"/>
    <mergeCell ref="B63:B68"/>
    <mergeCell ref="A51:A56"/>
    <mergeCell ref="A57:A62"/>
    <mergeCell ref="A63:A68"/>
    <mergeCell ref="A69:A74"/>
    <mergeCell ref="B69:B74"/>
    <mergeCell ref="A75:A80"/>
    <mergeCell ref="B75:B80"/>
    <mergeCell ref="A81:A86"/>
    <mergeCell ref="B81:B86"/>
    <mergeCell ref="A99:A104"/>
    <mergeCell ref="B99:B104"/>
    <mergeCell ref="A87:A92"/>
    <mergeCell ref="B105:B110"/>
    <mergeCell ref="B111:B116"/>
    <mergeCell ref="A105:A110"/>
    <mergeCell ref="A111:A116"/>
    <mergeCell ref="B87:B92"/>
    <mergeCell ref="B93:B9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24"/>
  <sheetViews>
    <sheetView workbookViewId="0">
      <selection activeCell="E124" sqref="E124"/>
    </sheetView>
  </sheetViews>
  <sheetFormatPr defaultRowHeight="15" x14ac:dyDescent="0.25"/>
  <cols>
    <col min="1" max="1" width="26.28515625" customWidth="1"/>
    <col min="5" max="16" width="8.7109375" customWidth="1"/>
    <col min="17" max="20" width="9.7109375" customWidth="1"/>
  </cols>
  <sheetData>
    <row r="1" spans="1:24" ht="53.1" customHeight="1" x14ac:dyDescent="0.25">
      <c r="A1" s="86"/>
      <c r="B1" s="89" t="s">
        <v>44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96" t="s">
        <v>225</v>
      </c>
      <c r="R1" s="96"/>
      <c r="S1" s="96"/>
      <c r="T1" s="97"/>
      <c r="U1" s="1"/>
      <c r="V1" s="1"/>
      <c r="W1" s="1"/>
      <c r="X1" s="1"/>
    </row>
    <row r="2" spans="1:24" ht="24.95" customHeight="1" thickBot="1" x14ac:dyDescent="0.3">
      <c r="A2" s="49" t="s">
        <v>32</v>
      </c>
      <c r="B2" s="22" t="s">
        <v>1</v>
      </c>
      <c r="C2" s="22" t="s">
        <v>6</v>
      </c>
      <c r="D2" s="22" t="s">
        <v>7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16</v>
      </c>
      <c r="N2" s="22" t="s">
        <v>17</v>
      </c>
      <c r="O2" s="22" t="s">
        <v>18</v>
      </c>
      <c r="P2" s="50" t="s">
        <v>19</v>
      </c>
      <c r="Q2" s="98"/>
      <c r="R2" s="98"/>
      <c r="S2" s="98"/>
      <c r="T2" s="99"/>
      <c r="U2" s="1"/>
      <c r="V2" s="1"/>
      <c r="W2" s="1"/>
      <c r="X2" s="1"/>
    </row>
    <row r="3" spans="1:24" ht="18" customHeight="1" x14ac:dyDescent="0.25">
      <c r="A3" s="114" t="s">
        <v>142</v>
      </c>
      <c r="B3" s="103"/>
      <c r="C3" s="23" t="s">
        <v>3</v>
      </c>
      <c r="D3" s="23"/>
      <c r="E3" s="24">
        <f>$D$3*$B$3</f>
        <v>0</v>
      </c>
      <c r="F3" s="24">
        <f t="shared" ref="F3:P3" si="0">$D$3*$B$3</f>
        <v>0</v>
      </c>
      <c r="G3" s="24">
        <f t="shared" si="0"/>
        <v>0</v>
      </c>
      <c r="H3" s="24">
        <f t="shared" si="0"/>
        <v>0</v>
      </c>
      <c r="I3" s="24">
        <f t="shared" si="0"/>
        <v>0</v>
      </c>
      <c r="J3" s="24">
        <f t="shared" si="0"/>
        <v>0</v>
      </c>
      <c r="K3" s="24">
        <f t="shared" si="0"/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51">
        <f t="shared" si="0"/>
        <v>0</v>
      </c>
      <c r="Q3" s="33"/>
      <c r="R3" s="33"/>
      <c r="S3" s="33"/>
      <c r="T3" s="34"/>
      <c r="U3" s="1"/>
      <c r="V3" s="1"/>
      <c r="W3" s="1"/>
      <c r="X3" s="1"/>
    </row>
    <row r="4" spans="1:24" ht="18" customHeight="1" x14ac:dyDescent="0.25">
      <c r="A4" s="122"/>
      <c r="B4" s="104"/>
      <c r="C4" s="16" t="s">
        <v>0</v>
      </c>
      <c r="D4" s="16"/>
      <c r="E4" s="17">
        <f>$S$4*$D$4</f>
        <v>0</v>
      </c>
      <c r="F4" s="17">
        <f t="shared" ref="F4:P4" si="1">$S$4*$D$4</f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si="1"/>
        <v>0</v>
      </c>
      <c r="K4" s="17">
        <f t="shared" si="1"/>
        <v>0</v>
      </c>
      <c r="L4" s="17">
        <f t="shared" si="1"/>
        <v>0</v>
      </c>
      <c r="M4" s="17">
        <f t="shared" si="1"/>
        <v>0</v>
      </c>
      <c r="N4" s="17">
        <f t="shared" si="1"/>
        <v>0</v>
      </c>
      <c r="O4" s="17">
        <f t="shared" si="1"/>
        <v>0</v>
      </c>
      <c r="P4" s="52">
        <f t="shared" si="1"/>
        <v>0</v>
      </c>
      <c r="Q4" s="46"/>
      <c r="R4" s="35" t="s">
        <v>40</v>
      </c>
      <c r="S4" s="35">
        <f>B3/2</f>
        <v>0</v>
      </c>
      <c r="T4" s="36"/>
      <c r="U4" s="1"/>
      <c r="V4" s="1"/>
      <c r="W4" s="1"/>
      <c r="X4" s="1"/>
    </row>
    <row r="5" spans="1:24" ht="18" customHeight="1" x14ac:dyDescent="0.25">
      <c r="A5" s="122"/>
      <c r="B5" s="104"/>
      <c r="C5" s="16" t="s">
        <v>5</v>
      </c>
      <c r="D5" s="16"/>
      <c r="E5" s="17">
        <f>$S$5*$D$5</f>
        <v>0</v>
      </c>
      <c r="F5" s="17">
        <f t="shared" ref="F5:P5" si="2">$S$5*$D$5</f>
        <v>0</v>
      </c>
      <c r="G5" s="17">
        <f t="shared" si="2"/>
        <v>0</v>
      </c>
      <c r="H5" s="17">
        <f t="shared" si="2"/>
        <v>0</v>
      </c>
      <c r="I5" s="17">
        <f t="shared" si="2"/>
        <v>0</v>
      </c>
      <c r="J5" s="17">
        <f t="shared" si="2"/>
        <v>0</v>
      </c>
      <c r="K5" s="17">
        <f t="shared" si="2"/>
        <v>0</v>
      </c>
      <c r="L5" s="17">
        <f t="shared" si="2"/>
        <v>0</v>
      </c>
      <c r="M5" s="17">
        <f t="shared" si="2"/>
        <v>0</v>
      </c>
      <c r="N5" s="17">
        <f t="shared" si="2"/>
        <v>0</v>
      </c>
      <c r="O5" s="17">
        <f t="shared" si="2"/>
        <v>0</v>
      </c>
      <c r="P5" s="52">
        <f t="shared" si="2"/>
        <v>0</v>
      </c>
      <c r="Q5" s="46"/>
      <c r="R5" s="35" t="s">
        <v>41</v>
      </c>
      <c r="S5" s="35">
        <f>B3/3</f>
        <v>0</v>
      </c>
      <c r="T5" s="36"/>
      <c r="U5" s="1"/>
      <c r="V5" s="1"/>
      <c r="W5" s="1"/>
      <c r="X5" s="1"/>
    </row>
    <row r="6" spans="1:24" ht="18" customHeight="1" x14ac:dyDescent="0.25">
      <c r="A6" s="122"/>
      <c r="B6" s="104"/>
      <c r="C6" s="16" t="s">
        <v>4</v>
      </c>
      <c r="D6" s="16"/>
      <c r="E6" s="17">
        <f>$S$6*$D$6</f>
        <v>0</v>
      </c>
      <c r="F6" s="17">
        <f t="shared" ref="F6:P6" si="3">$S$6*$D$6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52">
        <f t="shared" si="3"/>
        <v>0</v>
      </c>
      <c r="Q6" s="46"/>
      <c r="R6" s="35" t="s">
        <v>42</v>
      </c>
      <c r="S6" s="35">
        <f>B3/4</f>
        <v>0</v>
      </c>
      <c r="T6" s="36"/>
      <c r="U6" s="1"/>
      <c r="V6" s="1"/>
      <c r="W6" s="1"/>
      <c r="X6" s="1"/>
    </row>
    <row r="7" spans="1:24" ht="18" customHeight="1" x14ac:dyDescent="0.25">
      <c r="A7" s="122"/>
      <c r="B7" s="104"/>
      <c r="C7" s="16" t="s">
        <v>2</v>
      </c>
      <c r="D7" s="16"/>
      <c r="E7" s="17">
        <f>$S$7*$D$7</f>
        <v>0</v>
      </c>
      <c r="F7" s="17">
        <f t="shared" ref="F7:P7" si="4">$S$7*$D$7</f>
        <v>0</v>
      </c>
      <c r="G7" s="17">
        <f t="shared" si="4"/>
        <v>0</v>
      </c>
      <c r="H7" s="17">
        <f t="shared" si="4"/>
        <v>0</v>
      </c>
      <c r="I7" s="17">
        <f t="shared" si="4"/>
        <v>0</v>
      </c>
      <c r="J7" s="17">
        <f t="shared" si="4"/>
        <v>0</v>
      </c>
      <c r="K7" s="17">
        <f t="shared" si="4"/>
        <v>0</v>
      </c>
      <c r="L7" s="17">
        <f t="shared" si="4"/>
        <v>0</v>
      </c>
      <c r="M7" s="17">
        <f t="shared" si="4"/>
        <v>0</v>
      </c>
      <c r="N7" s="17">
        <f t="shared" si="4"/>
        <v>0</v>
      </c>
      <c r="O7" s="17">
        <f t="shared" si="4"/>
        <v>0</v>
      </c>
      <c r="P7" s="52">
        <f t="shared" si="4"/>
        <v>0</v>
      </c>
      <c r="Q7" s="46"/>
      <c r="R7" s="35" t="s">
        <v>43</v>
      </c>
      <c r="S7" s="35">
        <f>B3/6</f>
        <v>0</v>
      </c>
      <c r="T7" s="36"/>
      <c r="U7" s="1"/>
      <c r="V7" s="1"/>
      <c r="W7" s="1"/>
      <c r="X7" s="1"/>
    </row>
    <row r="8" spans="1:24" ht="18" customHeight="1" thickBot="1" x14ac:dyDescent="0.3">
      <c r="A8" s="123"/>
      <c r="B8" s="105"/>
      <c r="C8" s="28" t="s">
        <v>39</v>
      </c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5"/>
      <c r="Q8" s="47"/>
      <c r="R8" s="35"/>
      <c r="S8" s="37"/>
      <c r="T8" s="36"/>
      <c r="U8" s="1"/>
      <c r="V8" s="1"/>
      <c r="W8" s="1"/>
      <c r="X8" s="1"/>
    </row>
    <row r="9" spans="1:24" ht="18" customHeight="1" x14ac:dyDescent="0.25">
      <c r="A9" s="121" t="s">
        <v>143</v>
      </c>
      <c r="B9" s="92"/>
      <c r="C9" s="26" t="s">
        <v>3</v>
      </c>
      <c r="D9" s="26"/>
      <c r="E9" s="24">
        <f>$D$9*$B$9</f>
        <v>0</v>
      </c>
      <c r="F9" s="24">
        <f t="shared" ref="F9:P9" si="5">$D$9*$B$9</f>
        <v>0</v>
      </c>
      <c r="G9" s="24">
        <f t="shared" si="5"/>
        <v>0</v>
      </c>
      <c r="H9" s="24">
        <f t="shared" si="5"/>
        <v>0</v>
      </c>
      <c r="I9" s="24">
        <f t="shared" si="5"/>
        <v>0</v>
      </c>
      <c r="J9" s="24">
        <f t="shared" si="5"/>
        <v>0</v>
      </c>
      <c r="K9" s="24">
        <f t="shared" si="5"/>
        <v>0</v>
      </c>
      <c r="L9" s="24">
        <f t="shared" si="5"/>
        <v>0</v>
      </c>
      <c r="M9" s="24">
        <f t="shared" si="5"/>
        <v>0</v>
      </c>
      <c r="N9" s="24">
        <f t="shared" si="5"/>
        <v>0</v>
      </c>
      <c r="O9" s="24">
        <f t="shared" si="5"/>
        <v>0</v>
      </c>
      <c r="P9" s="51">
        <f t="shared" si="5"/>
        <v>0</v>
      </c>
      <c r="Q9" s="47"/>
      <c r="R9" s="35"/>
      <c r="S9" s="35"/>
      <c r="T9" s="36"/>
      <c r="U9" s="1"/>
      <c r="V9" s="1"/>
      <c r="W9" s="1"/>
      <c r="X9" s="1"/>
    </row>
    <row r="10" spans="1:24" ht="18" customHeight="1" x14ac:dyDescent="0.25">
      <c r="A10" s="115"/>
      <c r="B10" s="93"/>
      <c r="C10" s="16" t="s">
        <v>0</v>
      </c>
      <c r="D10" s="18"/>
      <c r="E10" s="17">
        <f>$S$10*$D$10</f>
        <v>0</v>
      </c>
      <c r="F10" s="17">
        <f t="shared" ref="F10:P10" si="6">$S$10*$D$10</f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52">
        <f t="shared" si="6"/>
        <v>0</v>
      </c>
      <c r="Q10" s="47"/>
      <c r="R10" s="35" t="s">
        <v>45</v>
      </c>
      <c r="S10" s="35">
        <f>B9/2</f>
        <v>0</v>
      </c>
      <c r="T10" s="36"/>
      <c r="U10" s="1"/>
      <c r="V10" s="1"/>
      <c r="W10" s="1"/>
      <c r="X10" s="1"/>
    </row>
    <row r="11" spans="1:24" ht="18" customHeight="1" x14ac:dyDescent="0.25">
      <c r="A11" s="115"/>
      <c r="B11" s="93"/>
      <c r="C11" s="16" t="s">
        <v>5</v>
      </c>
      <c r="D11" s="18"/>
      <c r="E11" s="17">
        <f>$S$11*$D$11</f>
        <v>0</v>
      </c>
      <c r="F11" s="17">
        <f t="shared" ref="F11:P11" si="7">$S$11*$D$11</f>
        <v>0</v>
      </c>
      <c r="G11" s="17">
        <f t="shared" si="7"/>
        <v>0</v>
      </c>
      <c r="H11" s="17">
        <f t="shared" si="7"/>
        <v>0</v>
      </c>
      <c r="I11" s="17">
        <f t="shared" si="7"/>
        <v>0</v>
      </c>
      <c r="J11" s="17">
        <f t="shared" si="7"/>
        <v>0</v>
      </c>
      <c r="K11" s="17">
        <f t="shared" si="7"/>
        <v>0</v>
      </c>
      <c r="L11" s="17">
        <f t="shared" si="7"/>
        <v>0</v>
      </c>
      <c r="M11" s="17">
        <f t="shared" si="7"/>
        <v>0</v>
      </c>
      <c r="N11" s="17">
        <f t="shared" si="7"/>
        <v>0</v>
      </c>
      <c r="O11" s="17">
        <f t="shared" si="7"/>
        <v>0</v>
      </c>
      <c r="P11" s="52">
        <f t="shared" si="7"/>
        <v>0</v>
      </c>
      <c r="Q11" s="47"/>
      <c r="R11" s="35" t="s">
        <v>46</v>
      </c>
      <c r="S11" s="35">
        <f>B9/3</f>
        <v>0</v>
      </c>
      <c r="T11" s="36"/>
      <c r="U11" s="1"/>
      <c r="V11" s="1"/>
      <c r="W11" s="1"/>
      <c r="X11" s="1"/>
    </row>
    <row r="12" spans="1:24" ht="18" customHeight="1" x14ac:dyDescent="0.25">
      <c r="A12" s="115"/>
      <c r="B12" s="93"/>
      <c r="C12" s="16" t="s">
        <v>4</v>
      </c>
      <c r="D12" s="18"/>
      <c r="E12" s="17">
        <f>$S$12*$D$12</f>
        <v>0</v>
      </c>
      <c r="F12" s="17">
        <f t="shared" ref="F12:P12" si="8">$S$12*$D$12</f>
        <v>0</v>
      </c>
      <c r="G12" s="17">
        <f t="shared" si="8"/>
        <v>0</v>
      </c>
      <c r="H12" s="17">
        <f t="shared" si="8"/>
        <v>0</v>
      </c>
      <c r="I12" s="17">
        <f t="shared" si="8"/>
        <v>0</v>
      </c>
      <c r="J12" s="17">
        <f t="shared" si="8"/>
        <v>0</v>
      </c>
      <c r="K12" s="17">
        <f t="shared" si="8"/>
        <v>0</v>
      </c>
      <c r="L12" s="17">
        <f t="shared" si="8"/>
        <v>0</v>
      </c>
      <c r="M12" s="17">
        <f t="shared" si="8"/>
        <v>0</v>
      </c>
      <c r="N12" s="17">
        <f t="shared" si="8"/>
        <v>0</v>
      </c>
      <c r="O12" s="17">
        <f t="shared" si="8"/>
        <v>0</v>
      </c>
      <c r="P12" s="52">
        <f t="shared" si="8"/>
        <v>0</v>
      </c>
      <c r="Q12" s="47"/>
      <c r="R12" s="35" t="s">
        <v>47</v>
      </c>
      <c r="S12" s="35">
        <f>B9/4</f>
        <v>0</v>
      </c>
      <c r="T12" s="36"/>
      <c r="U12" s="1"/>
      <c r="V12" s="1"/>
      <c r="W12" s="1"/>
      <c r="X12" s="1"/>
    </row>
    <row r="13" spans="1:24" ht="18" customHeight="1" x14ac:dyDescent="0.25">
      <c r="A13" s="115"/>
      <c r="B13" s="93"/>
      <c r="C13" s="16" t="s">
        <v>2</v>
      </c>
      <c r="D13" s="18"/>
      <c r="E13" s="17">
        <f>$S$13*$D$13</f>
        <v>0</v>
      </c>
      <c r="F13" s="17">
        <f t="shared" ref="F13:P13" si="9">$S$13*$D$13</f>
        <v>0</v>
      </c>
      <c r="G13" s="17">
        <f t="shared" si="9"/>
        <v>0</v>
      </c>
      <c r="H13" s="17">
        <f t="shared" si="9"/>
        <v>0</v>
      </c>
      <c r="I13" s="17">
        <f t="shared" si="9"/>
        <v>0</v>
      </c>
      <c r="J13" s="17">
        <f t="shared" si="9"/>
        <v>0</v>
      </c>
      <c r="K13" s="17">
        <f t="shared" si="9"/>
        <v>0</v>
      </c>
      <c r="L13" s="17">
        <f t="shared" si="9"/>
        <v>0</v>
      </c>
      <c r="M13" s="17">
        <f t="shared" si="9"/>
        <v>0</v>
      </c>
      <c r="N13" s="17">
        <f t="shared" si="9"/>
        <v>0</v>
      </c>
      <c r="O13" s="17">
        <f t="shared" si="9"/>
        <v>0</v>
      </c>
      <c r="P13" s="52">
        <f t="shared" si="9"/>
        <v>0</v>
      </c>
      <c r="Q13" s="47"/>
      <c r="R13" s="35" t="s">
        <v>48</v>
      </c>
      <c r="S13" s="35">
        <f>B9/6</f>
        <v>0</v>
      </c>
      <c r="T13" s="36"/>
      <c r="U13" s="1"/>
      <c r="V13" s="1"/>
      <c r="W13" s="1"/>
      <c r="X13" s="1"/>
    </row>
    <row r="14" spans="1:24" ht="18" customHeight="1" thickBot="1" x14ac:dyDescent="0.3">
      <c r="A14" s="116"/>
      <c r="B14" s="94"/>
      <c r="C14" s="28" t="s">
        <v>39</v>
      </c>
      <c r="D14" s="28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45"/>
      <c r="Q14" s="48"/>
      <c r="R14" s="35"/>
      <c r="S14" s="35"/>
      <c r="T14" s="36"/>
      <c r="U14" s="1"/>
      <c r="V14" s="1"/>
      <c r="W14" s="1"/>
      <c r="X14" s="1"/>
    </row>
    <row r="15" spans="1:24" ht="18" customHeight="1" x14ac:dyDescent="0.25">
      <c r="A15" s="111" t="s">
        <v>144</v>
      </c>
      <c r="B15" s="92"/>
      <c r="C15" s="26" t="s">
        <v>3</v>
      </c>
      <c r="D15" s="26"/>
      <c r="E15" s="24">
        <f>$D$15*$B$15</f>
        <v>0</v>
      </c>
      <c r="F15" s="24">
        <f t="shared" ref="F15:P15" si="10">$D$15*$B$15</f>
        <v>0</v>
      </c>
      <c r="G15" s="24">
        <f t="shared" si="10"/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si="10"/>
        <v>0</v>
      </c>
      <c r="L15" s="24">
        <f t="shared" si="10"/>
        <v>0</v>
      </c>
      <c r="M15" s="24">
        <f t="shared" si="10"/>
        <v>0</v>
      </c>
      <c r="N15" s="24">
        <f t="shared" si="10"/>
        <v>0</v>
      </c>
      <c r="O15" s="24">
        <f t="shared" si="10"/>
        <v>0</v>
      </c>
      <c r="P15" s="51">
        <f t="shared" si="10"/>
        <v>0</v>
      </c>
      <c r="Q15" s="47"/>
      <c r="R15" s="35"/>
      <c r="S15" s="35"/>
      <c r="T15" s="36"/>
      <c r="U15" s="1"/>
      <c r="V15" s="1"/>
      <c r="W15" s="1"/>
      <c r="X15" s="1"/>
    </row>
    <row r="16" spans="1:24" ht="18" customHeight="1" x14ac:dyDescent="0.25">
      <c r="A16" s="112"/>
      <c r="B16" s="93"/>
      <c r="C16" s="16" t="s">
        <v>0</v>
      </c>
      <c r="D16" s="18"/>
      <c r="E16" s="17">
        <f>$S$16*$D$16</f>
        <v>0</v>
      </c>
      <c r="F16" s="17">
        <f t="shared" ref="F16:P16" si="11">$S$16*$D$16</f>
        <v>0</v>
      </c>
      <c r="G16" s="17">
        <f t="shared" si="11"/>
        <v>0</v>
      </c>
      <c r="H16" s="17">
        <f t="shared" si="11"/>
        <v>0</v>
      </c>
      <c r="I16" s="17">
        <f t="shared" si="11"/>
        <v>0</v>
      </c>
      <c r="J16" s="17">
        <f t="shared" si="11"/>
        <v>0</v>
      </c>
      <c r="K16" s="17">
        <f t="shared" si="11"/>
        <v>0</v>
      </c>
      <c r="L16" s="17">
        <f t="shared" si="11"/>
        <v>0</v>
      </c>
      <c r="M16" s="17">
        <f t="shared" si="11"/>
        <v>0</v>
      </c>
      <c r="N16" s="17">
        <f t="shared" si="11"/>
        <v>0</v>
      </c>
      <c r="O16" s="17">
        <f t="shared" si="11"/>
        <v>0</v>
      </c>
      <c r="P16" s="52">
        <f t="shared" si="11"/>
        <v>0</v>
      </c>
      <c r="Q16" s="47"/>
      <c r="R16" s="35" t="s">
        <v>49</v>
      </c>
      <c r="S16" s="35">
        <f>B15/2</f>
        <v>0</v>
      </c>
      <c r="T16" s="36"/>
      <c r="U16" s="1"/>
      <c r="V16" s="1"/>
      <c r="W16" s="1"/>
      <c r="X16" s="1"/>
    </row>
    <row r="17" spans="1:24" ht="18" customHeight="1" x14ac:dyDescent="0.25">
      <c r="A17" s="112"/>
      <c r="B17" s="93"/>
      <c r="C17" s="16" t="s">
        <v>5</v>
      </c>
      <c r="D17" s="18"/>
      <c r="E17" s="17">
        <f>$S$17*$D$17</f>
        <v>0</v>
      </c>
      <c r="F17" s="17">
        <f t="shared" ref="F17:P17" si="12">$S$17*$D$17</f>
        <v>0</v>
      </c>
      <c r="G17" s="17">
        <f t="shared" si="12"/>
        <v>0</v>
      </c>
      <c r="H17" s="17">
        <f t="shared" si="12"/>
        <v>0</v>
      </c>
      <c r="I17" s="17">
        <f t="shared" si="12"/>
        <v>0</v>
      </c>
      <c r="J17" s="17">
        <f t="shared" si="12"/>
        <v>0</v>
      </c>
      <c r="K17" s="17">
        <f t="shared" si="12"/>
        <v>0</v>
      </c>
      <c r="L17" s="17">
        <f t="shared" si="12"/>
        <v>0</v>
      </c>
      <c r="M17" s="17">
        <f t="shared" si="12"/>
        <v>0</v>
      </c>
      <c r="N17" s="17">
        <f t="shared" si="12"/>
        <v>0</v>
      </c>
      <c r="O17" s="17">
        <f t="shared" si="12"/>
        <v>0</v>
      </c>
      <c r="P17" s="52">
        <f t="shared" si="12"/>
        <v>0</v>
      </c>
      <c r="Q17" s="47"/>
      <c r="R17" s="35" t="s">
        <v>50</v>
      </c>
      <c r="S17" s="35">
        <f>B15/3</f>
        <v>0</v>
      </c>
      <c r="T17" s="36"/>
      <c r="U17" s="1"/>
      <c r="V17" s="1"/>
      <c r="W17" s="1"/>
      <c r="X17" s="1"/>
    </row>
    <row r="18" spans="1:24" ht="18" customHeight="1" x14ac:dyDescent="0.25">
      <c r="A18" s="112"/>
      <c r="B18" s="93"/>
      <c r="C18" s="16" t="s">
        <v>4</v>
      </c>
      <c r="D18" s="18"/>
      <c r="E18" s="17">
        <f>$S$18*$D$18</f>
        <v>0</v>
      </c>
      <c r="F18" s="17">
        <f t="shared" ref="F18:P18" si="13">$S$18*$D$18</f>
        <v>0</v>
      </c>
      <c r="G18" s="17">
        <f t="shared" si="13"/>
        <v>0</v>
      </c>
      <c r="H18" s="17">
        <f t="shared" si="13"/>
        <v>0</v>
      </c>
      <c r="I18" s="17">
        <f t="shared" si="13"/>
        <v>0</v>
      </c>
      <c r="J18" s="17">
        <f t="shared" si="13"/>
        <v>0</v>
      </c>
      <c r="K18" s="17">
        <f t="shared" si="13"/>
        <v>0</v>
      </c>
      <c r="L18" s="17">
        <f t="shared" si="13"/>
        <v>0</v>
      </c>
      <c r="M18" s="17">
        <f t="shared" si="13"/>
        <v>0</v>
      </c>
      <c r="N18" s="17">
        <f t="shared" si="13"/>
        <v>0</v>
      </c>
      <c r="O18" s="17">
        <f t="shared" si="13"/>
        <v>0</v>
      </c>
      <c r="P18" s="52">
        <f t="shared" si="13"/>
        <v>0</v>
      </c>
      <c r="Q18" s="47"/>
      <c r="R18" s="35" t="s">
        <v>51</v>
      </c>
      <c r="S18" s="35">
        <f>B15/4</f>
        <v>0</v>
      </c>
      <c r="T18" s="36"/>
      <c r="U18" s="1"/>
      <c r="V18" s="1"/>
      <c r="W18" s="1"/>
      <c r="X18" s="1"/>
    </row>
    <row r="19" spans="1:24" ht="18" customHeight="1" x14ac:dyDescent="0.25">
      <c r="A19" s="112"/>
      <c r="B19" s="93"/>
      <c r="C19" s="16" t="s">
        <v>2</v>
      </c>
      <c r="D19" s="18"/>
      <c r="E19" s="17">
        <f>$S$19*$D$19</f>
        <v>0</v>
      </c>
      <c r="F19" s="17">
        <f t="shared" ref="F19:P19" si="14">$S$19*$D$19</f>
        <v>0</v>
      </c>
      <c r="G19" s="17">
        <f t="shared" si="14"/>
        <v>0</v>
      </c>
      <c r="H19" s="17">
        <f t="shared" si="14"/>
        <v>0</v>
      </c>
      <c r="I19" s="17">
        <f t="shared" si="14"/>
        <v>0</v>
      </c>
      <c r="J19" s="17">
        <f t="shared" si="14"/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52">
        <f t="shared" si="14"/>
        <v>0</v>
      </c>
      <c r="Q19" s="47"/>
      <c r="R19" s="35" t="s">
        <v>52</v>
      </c>
      <c r="S19" s="35">
        <f>B15/6</f>
        <v>0</v>
      </c>
      <c r="T19" s="36"/>
      <c r="U19" s="1"/>
      <c r="V19" s="1"/>
      <c r="W19" s="1"/>
      <c r="X19" s="1"/>
    </row>
    <row r="20" spans="1:24" ht="18" customHeight="1" thickBot="1" x14ac:dyDescent="0.3">
      <c r="A20" s="113"/>
      <c r="B20" s="94"/>
      <c r="C20" s="28" t="s">
        <v>39</v>
      </c>
      <c r="D20" s="28"/>
      <c r="E20" s="58"/>
      <c r="F20" s="58"/>
      <c r="G20" s="58"/>
      <c r="H20" s="58"/>
      <c r="I20" s="25"/>
      <c r="J20" s="25"/>
      <c r="K20" s="58"/>
      <c r="L20" s="58"/>
      <c r="M20" s="58"/>
      <c r="N20" s="58"/>
      <c r="O20" s="25"/>
      <c r="P20" s="45"/>
      <c r="Q20" s="47"/>
      <c r="R20" s="35"/>
      <c r="S20" s="35"/>
      <c r="T20" s="36"/>
      <c r="U20" s="1"/>
      <c r="V20" s="1"/>
      <c r="W20" s="1"/>
      <c r="X20" s="1"/>
    </row>
    <row r="21" spans="1:24" ht="18" customHeight="1" x14ac:dyDescent="0.25">
      <c r="A21" s="121" t="s">
        <v>145</v>
      </c>
      <c r="B21" s="103"/>
      <c r="C21" s="26" t="s">
        <v>3</v>
      </c>
      <c r="D21" s="26"/>
      <c r="E21" s="24">
        <f>$D$21*$B$21</f>
        <v>0</v>
      </c>
      <c r="F21" s="24">
        <f t="shared" ref="F21:P21" si="15">$D$21*$B$21</f>
        <v>0</v>
      </c>
      <c r="G21" s="24">
        <f t="shared" si="15"/>
        <v>0</v>
      </c>
      <c r="H21" s="24">
        <f t="shared" si="15"/>
        <v>0</v>
      </c>
      <c r="I21" s="24">
        <f t="shared" si="15"/>
        <v>0</v>
      </c>
      <c r="J21" s="24">
        <f t="shared" si="15"/>
        <v>0</v>
      </c>
      <c r="K21" s="24">
        <f t="shared" si="15"/>
        <v>0</v>
      </c>
      <c r="L21" s="24">
        <f t="shared" si="15"/>
        <v>0</v>
      </c>
      <c r="M21" s="24">
        <f t="shared" si="15"/>
        <v>0</v>
      </c>
      <c r="N21" s="24">
        <f t="shared" si="15"/>
        <v>0</v>
      </c>
      <c r="O21" s="24">
        <f t="shared" si="15"/>
        <v>0</v>
      </c>
      <c r="P21" s="51">
        <f t="shared" si="15"/>
        <v>0</v>
      </c>
      <c r="Q21" s="47"/>
      <c r="R21" s="35"/>
      <c r="S21" s="35"/>
      <c r="T21" s="36"/>
      <c r="U21" s="1"/>
      <c r="V21" s="1"/>
      <c r="W21" s="1"/>
      <c r="X21" s="1"/>
    </row>
    <row r="22" spans="1:24" ht="18" customHeight="1" x14ac:dyDescent="0.25">
      <c r="A22" s="115"/>
      <c r="B22" s="104"/>
      <c r="C22" s="16" t="s">
        <v>0</v>
      </c>
      <c r="D22" s="18"/>
      <c r="E22" s="17">
        <f>$S$22*$D$22</f>
        <v>0</v>
      </c>
      <c r="F22" s="17">
        <f t="shared" ref="F22:P22" si="16">$S$22*$D$22</f>
        <v>0</v>
      </c>
      <c r="G22" s="17">
        <f t="shared" si="16"/>
        <v>0</v>
      </c>
      <c r="H22" s="17">
        <f t="shared" si="16"/>
        <v>0</v>
      </c>
      <c r="I22" s="17">
        <f t="shared" si="16"/>
        <v>0</v>
      </c>
      <c r="J22" s="17">
        <f t="shared" si="16"/>
        <v>0</v>
      </c>
      <c r="K22" s="17">
        <f t="shared" si="16"/>
        <v>0</v>
      </c>
      <c r="L22" s="17">
        <f t="shared" si="16"/>
        <v>0</v>
      </c>
      <c r="M22" s="17">
        <f t="shared" si="16"/>
        <v>0</v>
      </c>
      <c r="N22" s="17">
        <f t="shared" si="16"/>
        <v>0</v>
      </c>
      <c r="O22" s="17">
        <f t="shared" si="16"/>
        <v>0</v>
      </c>
      <c r="P22" s="52">
        <f t="shared" si="16"/>
        <v>0</v>
      </c>
      <c r="Q22" s="47"/>
      <c r="R22" s="35" t="s">
        <v>53</v>
      </c>
      <c r="S22" s="35">
        <f>B21/2</f>
        <v>0</v>
      </c>
      <c r="T22" s="36"/>
      <c r="U22" s="1"/>
      <c r="V22" s="1"/>
      <c r="W22" s="1"/>
      <c r="X22" s="1"/>
    </row>
    <row r="23" spans="1:24" ht="18" customHeight="1" x14ac:dyDescent="0.25">
      <c r="A23" s="115"/>
      <c r="B23" s="104"/>
      <c r="C23" s="16" t="s">
        <v>5</v>
      </c>
      <c r="D23" s="18"/>
      <c r="E23" s="17">
        <f>$S$23*$D$23</f>
        <v>0</v>
      </c>
      <c r="F23" s="17">
        <f t="shared" ref="F23:P23" si="17">$S$23*$D$23</f>
        <v>0</v>
      </c>
      <c r="G23" s="17">
        <f t="shared" si="17"/>
        <v>0</v>
      </c>
      <c r="H23" s="17">
        <f t="shared" si="17"/>
        <v>0</v>
      </c>
      <c r="I23" s="17">
        <f t="shared" si="17"/>
        <v>0</v>
      </c>
      <c r="J23" s="17">
        <f t="shared" si="17"/>
        <v>0</v>
      </c>
      <c r="K23" s="17">
        <f t="shared" si="17"/>
        <v>0</v>
      </c>
      <c r="L23" s="17">
        <f t="shared" si="17"/>
        <v>0</v>
      </c>
      <c r="M23" s="17">
        <f t="shared" si="17"/>
        <v>0</v>
      </c>
      <c r="N23" s="17">
        <f t="shared" si="17"/>
        <v>0</v>
      </c>
      <c r="O23" s="17">
        <f t="shared" si="17"/>
        <v>0</v>
      </c>
      <c r="P23" s="52">
        <f t="shared" si="17"/>
        <v>0</v>
      </c>
      <c r="Q23" s="47"/>
      <c r="R23" s="35" t="s">
        <v>54</v>
      </c>
      <c r="S23" s="35">
        <f>B21/3</f>
        <v>0</v>
      </c>
      <c r="T23" s="36"/>
      <c r="U23" s="1"/>
      <c r="V23" s="1"/>
      <c r="W23" s="1"/>
      <c r="X23" s="1"/>
    </row>
    <row r="24" spans="1:24" ht="18" customHeight="1" x14ac:dyDescent="0.25">
      <c r="A24" s="115"/>
      <c r="B24" s="104"/>
      <c r="C24" s="16" t="s">
        <v>4</v>
      </c>
      <c r="D24" s="18"/>
      <c r="E24" s="17">
        <f>$S$24*$D$24</f>
        <v>0</v>
      </c>
      <c r="F24" s="17">
        <f t="shared" ref="F24:P24" si="18">$S$24*$D$24</f>
        <v>0</v>
      </c>
      <c r="G24" s="17">
        <f t="shared" si="18"/>
        <v>0</v>
      </c>
      <c r="H24" s="17">
        <f t="shared" si="18"/>
        <v>0</v>
      </c>
      <c r="I24" s="17">
        <f t="shared" si="18"/>
        <v>0</v>
      </c>
      <c r="J24" s="17">
        <f t="shared" si="18"/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52">
        <f t="shared" si="18"/>
        <v>0</v>
      </c>
      <c r="Q24" s="47"/>
      <c r="R24" s="35" t="s">
        <v>55</v>
      </c>
      <c r="S24" s="35">
        <f>B21/4</f>
        <v>0</v>
      </c>
      <c r="T24" s="36"/>
      <c r="U24" s="1"/>
      <c r="V24" s="1"/>
      <c r="W24" s="1"/>
      <c r="X24" s="1"/>
    </row>
    <row r="25" spans="1:24" ht="18" customHeight="1" x14ac:dyDescent="0.25">
      <c r="A25" s="115"/>
      <c r="B25" s="104"/>
      <c r="C25" s="16" t="s">
        <v>2</v>
      </c>
      <c r="D25" s="18"/>
      <c r="E25" s="17">
        <f>$S$25*$D$25</f>
        <v>0</v>
      </c>
      <c r="F25" s="17">
        <f t="shared" ref="F25:P25" si="19">$S$25*$D$25</f>
        <v>0</v>
      </c>
      <c r="G25" s="17">
        <f t="shared" si="19"/>
        <v>0</v>
      </c>
      <c r="H25" s="17">
        <f t="shared" si="19"/>
        <v>0</v>
      </c>
      <c r="I25" s="17">
        <f t="shared" si="19"/>
        <v>0</v>
      </c>
      <c r="J25" s="17">
        <f t="shared" si="19"/>
        <v>0</v>
      </c>
      <c r="K25" s="17">
        <f t="shared" si="19"/>
        <v>0</v>
      </c>
      <c r="L25" s="17">
        <f t="shared" si="19"/>
        <v>0</v>
      </c>
      <c r="M25" s="17">
        <f t="shared" si="19"/>
        <v>0</v>
      </c>
      <c r="N25" s="17">
        <f t="shared" si="19"/>
        <v>0</v>
      </c>
      <c r="O25" s="17">
        <f t="shared" si="19"/>
        <v>0</v>
      </c>
      <c r="P25" s="52">
        <f t="shared" si="19"/>
        <v>0</v>
      </c>
      <c r="Q25" s="47"/>
      <c r="R25" s="35" t="s">
        <v>56</v>
      </c>
      <c r="S25" s="35">
        <f>B21/6</f>
        <v>0</v>
      </c>
      <c r="T25" s="36"/>
      <c r="U25" s="1"/>
      <c r="V25" s="1"/>
      <c r="W25" s="1"/>
      <c r="X25" s="1"/>
    </row>
    <row r="26" spans="1:24" ht="18" customHeight="1" thickBot="1" x14ac:dyDescent="0.3">
      <c r="A26" s="116"/>
      <c r="B26" s="105"/>
      <c r="C26" s="28" t="s">
        <v>39</v>
      </c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45"/>
      <c r="Q26" s="47"/>
      <c r="R26" s="35"/>
      <c r="S26" s="37"/>
      <c r="T26" s="36"/>
      <c r="U26" s="1"/>
      <c r="V26" s="1"/>
      <c r="W26" s="1"/>
      <c r="X26" s="1"/>
    </row>
    <row r="27" spans="1:24" ht="18" customHeight="1" x14ac:dyDescent="0.25">
      <c r="A27" s="121" t="s">
        <v>146</v>
      </c>
      <c r="B27" s="92"/>
      <c r="C27" s="26" t="s">
        <v>3</v>
      </c>
      <c r="D27" s="26"/>
      <c r="E27" s="24">
        <f>$D$27*$B$27</f>
        <v>0</v>
      </c>
      <c r="F27" s="24">
        <f t="shared" ref="F27:P27" si="20">$D$27*$B$27</f>
        <v>0</v>
      </c>
      <c r="G27" s="24">
        <f t="shared" si="20"/>
        <v>0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51">
        <f t="shared" si="20"/>
        <v>0</v>
      </c>
      <c r="Q27" s="47"/>
      <c r="R27" s="35"/>
      <c r="S27" s="35"/>
      <c r="T27" s="36"/>
      <c r="U27" s="1"/>
      <c r="V27" s="1"/>
      <c r="W27" s="1"/>
      <c r="X27" s="1"/>
    </row>
    <row r="28" spans="1:24" ht="18" customHeight="1" x14ac:dyDescent="0.25">
      <c r="A28" s="115"/>
      <c r="B28" s="93"/>
      <c r="C28" s="16" t="s">
        <v>0</v>
      </c>
      <c r="D28" s="18"/>
      <c r="E28" s="17">
        <f>$S$28*$D$28</f>
        <v>0</v>
      </c>
      <c r="F28" s="17">
        <f t="shared" ref="F28:P28" si="21">$S$28*$D$28</f>
        <v>0</v>
      </c>
      <c r="G28" s="17">
        <f t="shared" si="21"/>
        <v>0</v>
      </c>
      <c r="H28" s="17">
        <f t="shared" si="21"/>
        <v>0</v>
      </c>
      <c r="I28" s="17">
        <f t="shared" si="21"/>
        <v>0</v>
      </c>
      <c r="J28" s="17">
        <f t="shared" si="21"/>
        <v>0</v>
      </c>
      <c r="K28" s="17">
        <f t="shared" si="21"/>
        <v>0</v>
      </c>
      <c r="L28" s="17">
        <f t="shared" si="21"/>
        <v>0</v>
      </c>
      <c r="M28" s="17">
        <f t="shared" si="21"/>
        <v>0</v>
      </c>
      <c r="N28" s="17">
        <f t="shared" si="21"/>
        <v>0</v>
      </c>
      <c r="O28" s="17">
        <f t="shared" si="21"/>
        <v>0</v>
      </c>
      <c r="P28" s="52">
        <f t="shared" si="21"/>
        <v>0</v>
      </c>
      <c r="Q28" s="47"/>
      <c r="R28" s="35" t="s">
        <v>57</v>
      </c>
      <c r="S28" s="35">
        <f>B27/2</f>
        <v>0</v>
      </c>
      <c r="T28" s="36"/>
      <c r="U28" s="1"/>
      <c r="V28" s="1"/>
      <c r="W28" s="1"/>
      <c r="X28" s="1"/>
    </row>
    <row r="29" spans="1:24" ht="18" customHeight="1" x14ac:dyDescent="0.25">
      <c r="A29" s="115"/>
      <c r="B29" s="93"/>
      <c r="C29" s="16" t="s">
        <v>5</v>
      </c>
      <c r="D29" s="18"/>
      <c r="E29" s="17">
        <f>$S$29*$D$29</f>
        <v>0</v>
      </c>
      <c r="F29" s="17">
        <f t="shared" ref="F29:P29" si="22">$S$29*$D$29</f>
        <v>0</v>
      </c>
      <c r="G29" s="17">
        <f t="shared" si="22"/>
        <v>0</v>
      </c>
      <c r="H29" s="17">
        <f t="shared" si="22"/>
        <v>0</v>
      </c>
      <c r="I29" s="17">
        <f t="shared" si="22"/>
        <v>0</v>
      </c>
      <c r="J29" s="17">
        <f t="shared" si="22"/>
        <v>0</v>
      </c>
      <c r="K29" s="17">
        <f t="shared" si="22"/>
        <v>0</v>
      </c>
      <c r="L29" s="17">
        <f t="shared" si="22"/>
        <v>0</v>
      </c>
      <c r="M29" s="17">
        <f t="shared" si="22"/>
        <v>0</v>
      </c>
      <c r="N29" s="17">
        <f t="shared" si="22"/>
        <v>0</v>
      </c>
      <c r="O29" s="17">
        <f t="shared" si="22"/>
        <v>0</v>
      </c>
      <c r="P29" s="52">
        <f t="shared" si="22"/>
        <v>0</v>
      </c>
      <c r="Q29" s="47"/>
      <c r="R29" s="35" t="s">
        <v>58</v>
      </c>
      <c r="S29" s="35">
        <f>B27/3</f>
        <v>0</v>
      </c>
      <c r="T29" s="36"/>
      <c r="U29" s="1"/>
      <c r="V29" s="1"/>
      <c r="W29" s="1"/>
      <c r="X29" s="1"/>
    </row>
    <row r="30" spans="1:24" ht="18" customHeight="1" x14ac:dyDescent="0.25">
      <c r="A30" s="115"/>
      <c r="B30" s="93"/>
      <c r="C30" s="16" t="s">
        <v>4</v>
      </c>
      <c r="D30" s="18"/>
      <c r="E30" s="17">
        <f>$S$30*$D$30</f>
        <v>0</v>
      </c>
      <c r="F30" s="17">
        <f t="shared" ref="F30:P30" si="23">$S$30*$D$30</f>
        <v>0</v>
      </c>
      <c r="G30" s="17">
        <f t="shared" si="23"/>
        <v>0</v>
      </c>
      <c r="H30" s="17">
        <f t="shared" si="23"/>
        <v>0</v>
      </c>
      <c r="I30" s="17">
        <f t="shared" si="23"/>
        <v>0</v>
      </c>
      <c r="J30" s="17">
        <f t="shared" si="23"/>
        <v>0</v>
      </c>
      <c r="K30" s="17">
        <f t="shared" si="23"/>
        <v>0</v>
      </c>
      <c r="L30" s="17">
        <f t="shared" si="23"/>
        <v>0</v>
      </c>
      <c r="M30" s="17">
        <f t="shared" si="23"/>
        <v>0</v>
      </c>
      <c r="N30" s="17">
        <f t="shared" si="23"/>
        <v>0</v>
      </c>
      <c r="O30" s="17">
        <f t="shared" si="23"/>
        <v>0</v>
      </c>
      <c r="P30" s="52">
        <f t="shared" si="23"/>
        <v>0</v>
      </c>
      <c r="Q30" s="47"/>
      <c r="R30" s="35" t="s">
        <v>59</v>
      </c>
      <c r="S30" s="35">
        <f>B27/4</f>
        <v>0</v>
      </c>
      <c r="T30" s="36"/>
      <c r="U30" s="1"/>
      <c r="V30" s="1"/>
      <c r="W30" s="1"/>
      <c r="X30" s="1"/>
    </row>
    <row r="31" spans="1:24" ht="18" customHeight="1" x14ac:dyDescent="0.25">
      <c r="A31" s="115"/>
      <c r="B31" s="93"/>
      <c r="C31" s="16" t="s">
        <v>2</v>
      </c>
      <c r="D31" s="18"/>
      <c r="E31" s="17">
        <f>$S$31*$D$31</f>
        <v>0</v>
      </c>
      <c r="F31" s="17">
        <f t="shared" ref="F31:P31" si="24">$S$31*$D$31</f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52">
        <f t="shared" si="24"/>
        <v>0</v>
      </c>
      <c r="Q31" s="47"/>
      <c r="R31" s="35" t="s">
        <v>60</v>
      </c>
      <c r="S31" s="35">
        <f>B27/6</f>
        <v>0</v>
      </c>
      <c r="T31" s="36"/>
      <c r="U31" s="1"/>
      <c r="V31" s="1"/>
      <c r="W31" s="1"/>
      <c r="X31" s="1"/>
    </row>
    <row r="32" spans="1:24" ht="18" customHeight="1" thickBot="1" x14ac:dyDescent="0.3">
      <c r="A32" s="116"/>
      <c r="B32" s="94"/>
      <c r="C32" s="28" t="s">
        <v>39</v>
      </c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3"/>
      <c r="Q32" s="47"/>
      <c r="R32" s="35"/>
      <c r="S32" s="35"/>
      <c r="T32" s="36"/>
      <c r="U32" s="1"/>
      <c r="V32" s="1"/>
      <c r="W32" s="1"/>
      <c r="X32" s="1"/>
    </row>
    <row r="33" spans="1:24" ht="18" customHeight="1" x14ac:dyDescent="0.25">
      <c r="A33" s="121"/>
      <c r="B33" s="92"/>
      <c r="C33" s="26" t="s">
        <v>3</v>
      </c>
      <c r="D33" s="26"/>
      <c r="E33" s="24">
        <f>$D$33*$B$33</f>
        <v>0</v>
      </c>
      <c r="F33" s="24">
        <f t="shared" ref="F33:P33" si="25">$D$33*$B$33</f>
        <v>0</v>
      </c>
      <c r="G33" s="24">
        <f t="shared" si="25"/>
        <v>0</v>
      </c>
      <c r="H33" s="24">
        <f t="shared" si="25"/>
        <v>0</v>
      </c>
      <c r="I33" s="24">
        <f t="shared" si="25"/>
        <v>0</v>
      </c>
      <c r="J33" s="24">
        <f t="shared" si="25"/>
        <v>0</v>
      </c>
      <c r="K33" s="24">
        <f t="shared" si="25"/>
        <v>0</v>
      </c>
      <c r="L33" s="24">
        <f t="shared" si="25"/>
        <v>0</v>
      </c>
      <c r="M33" s="24">
        <f t="shared" si="25"/>
        <v>0</v>
      </c>
      <c r="N33" s="24">
        <f t="shared" si="25"/>
        <v>0</v>
      </c>
      <c r="O33" s="24">
        <f t="shared" si="25"/>
        <v>0</v>
      </c>
      <c r="P33" s="51">
        <f t="shared" si="25"/>
        <v>0</v>
      </c>
      <c r="Q33" s="47"/>
      <c r="R33" s="35"/>
      <c r="S33" s="35"/>
      <c r="T33" s="36"/>
      <c r="U33" s="1"/>
      <c r="V33" s="1"/>
      <c r="W33" s="1"/>
      <c r="X33" s="1"/>
    </row>
    <row r="34" spans="1:24" ht="18" customHeight="1" x14ac:dyDescent="0.25">
      <c r="A34" s="115"/>
      <c r="B34" s="93"/>
      <c r="C34" s="16" t="s">
        <v>0</v>
      </c>
      <c r="D34" s="18"/>
      <c r="E34" s="17">
        <f>$S$34*$D$34</f>
        <v>0</v>
      </c>
      <c r="F34" s="17">
        <f t="shared" ref="F34:P34" si="26">$S$34*$D$34</f>
        <v>0</v>
      </c>
      <c r="G34" s="17">
        <f t="shared" si="26"/>
        <v>0</v>
      </c>
      <c r="H34" s="17">
        <f t="shared" si="26"/>
        <v>0</v>
      </c>
      <c r="I34" s="17">
        <f t="shared" si="26"/>
        <v>0</v>
      </c>
      <c r="J34" s="17">
        <f t="shared" si="26"/>
        <v>0</v>
      </c>
      <c r="K34" s="17">
        <f t="shared" si="26"/>
        <v>0</v>
      </c>
      <c r="L34" s="17">
        <f t="shared" si="26"/>
        <v>0</v>
      </c>
      <c r="M34" s="17">
        <f t="shared" si="26"/>
        <v>0</v>
      </c>
      <c r="N34" s="17">
        <f t="shared" si="26"/>
        <v>0</v>
      </c>
      <c r="O34" s="17">
        <f t="shared" si="26"/>
        <v>0</v>
      </c>
      <c r="P34" s="52">
        <f t="shared" si="26"/>
        <v>0</v>
      </c>
      <c r="Q34" s="47"/>
      <c r="R34" s="35" t="s">
        <v>61</v>
      </c>
      <c r="S34" s="35">
        <f>B33/2</f>
        <v>0</v>
      </c>
      <c r="T34" s="36"/>
      <c r="U34" s="1"/>
      <c r="V34" s="1"/>
      <c r="W34" s="1"/>
      <c r="X34" s="1"/>
    </row>
    <row r="35" spans="1:24" ht="18" customHeight="1" x14ac:dyDescent="0.25">
      <c r="A35" s="115"/>
      <c r="B35" s="93"/>
      <c r="C35" s="16" t="s">
        <v>5</v>
      </c>
      <c r="D35" s="18"/>
      <c r="E35" s="17">
        <f>$S$35*$D$35</f>
        <v>0</v>
      </c>
      <c r="F35" s="17">
        <f t="shared" ref="F35:P35" si="27">$S$35*$D$35</f>
        <v>0</v>
      </c>
      <c r="G35" s="17">
        <f t="shared" si="27"/>
        <v>0</v>
      </c>
      <c r="H35" s="17">
        <f t="shared" si="27"/>
        <v>0</v>
      </c>
      <c r="I35" s="17">
        <f t="shared" si="27"/>
        <v>0</v>
      </c>
      <c r="J35" s="17">
        <f t="shared" si="27"/>
        <v>0</v>
      </c>
      <c r="K35" s="17">
        <f t="shared" si="27"/>
        <v>0</v>
      </c>
      <c r="L35" s="17">
        <f t="shared" si="27"/>
        <v>0</v>
      </c>
      <c r="M35" s="17">
        <f t="shared" si="27"/>
        <v>0</v>
      </c>
      <c r="N35" s="17">
        <f t="shared" si="27"/>
        <v>0</v>
      </c>
      <c r="O35" s="17">
        <f t="shared" si="27"/>
        <v>0</v>
      </c>
      <c r="P35" s="52">
        <f t="shared" si="27"/>
        <v>0</v>
      </c>
      <c r="Q35" s="47"/>
      <c r="R35" s="35" t="s">
        <v>62</v>
      </c>
      <c r="S35" s="35">
        <f>B33/3</f>
        <v>0</v>
      </c>
      <c r="T35" s="36"/>
      <c r="U35" s="1"/>
      <c r="V35" s="1"/>
      <c r="W35" s="1"/>
      <c r="X35" s="1"/>
    </row>
    <row r="36" spans="1:24" ht="18" customHeight="1" x14ac:dyDescent="0.25">
      <c r="A36" s="115"/>
      <c r="B36" s="93"/>
      <c r="C36" s="16" t="s">
        <v>4</v>
      </c>
      <c r="D36" s="18"/>
      <c r="E36" s="17">
        <f>$S$36*$D$36</f>
        <v>0</v>
      </c>
      <c r="F36" s="17">
        <f t="shared" ref="F36:P36" si="28">$S$36*$D$36</f>
        <v>0</v>
      </c>
      <c r="G36" s="17">
        <f t="shared" si="28"/>
        <v>0</v>
      </c>
      <c r="H36" s="17">
        <f t="shared" si="28"/>
        <v>0</v>
      </c>
      <c r="I36" s="17">
        <f t="shared" si="28"/>
        <v>0</v>
      </c>
      <c r="J36" s="17">
        <f t="shared" si="28"/>
        <v>0</v>
      </c>
      <c r="K36" s="17">
        <f t="shared" si="28"/>
        <v>0</v>
      </c>
      <c r="L36" s="17">
        <f t="shared" si="28"/>
        <v>0</v>
      </c>
      <c r="M36" s="17">
        <f t="shared" si="28"/>
        <v>0</v>
      </c>
      <c r="N36" s="17">
        <f t="shared" si="28"/>
        <v>0</v>
      </c>
      <c r="O36" s="17">
        <f t="shared" si="28"/>
        <v>0</v>
      </c>
      <c r="P36" s="52">
        <f t="shared" si="28"/>
        <v>0</v>
      </c>
      <c r="Q36" s="47"/>
      <c r="R36" s="35" t="s">
        <v>63</v>
      </c>
      <c r="S36" s="35">
        <f>B33/4</f>
        <v>0</v>
      </c>
      <c r="T36" s="36"/>
      <c r="U36" s="1"/>
      <c r="V36" s="1"/>
      <c r="W36" s="1"/>
      <c r="X36" s="1"/>
    </row>
    <row r="37" spans="1:24" ht="18" customHeight="1" x14ac:dyDescent="0.25">
      <c r="A37" s="115"/>
      <c r="B37" s="93"/>
      <c r="C37" s="16" t="s">
        <v>2</v>
      </c>
      <c r="D37" s="18"/>
      <c r="E37" s="17">
        <f>$S$37*$D$37</f>
        <v>0</v>
      </c>
      <c r="F37" s="17">
        <f t="shared" ref="F37:P37" si="29">$S$37*$D$37</f>
        <v>0</v>
      </c>
      <c r="G37" s="17">
        <f t="shared" si="29"/>
        <v>0</v>
      </c>
      <c r="H37" s="17">
        <f t="shared" si="29"/>
        <v>0</v>
      </c>
      <c r="I37" s="17">
        <f t="shared" si="29"/>
        <v>0</v>
      </c>
      <c r="J37" s="17">
        <f t="shared" si="29"/>
        <v>0</v>
      </c>
      <c r="K37" s="17">
        <f t="shared" si="29"/>
        <v>0</v>
      </c>
      <c r="L37" s="17">
        <f t="shared" si="29"/>
        <v>0</v>
      </c>
      <c r="M37" s="17">
        <f t="shared" si="29"/>
        <v>0</v>
      </c>
      <c r="N37" s="17">
        <f t="shared" si="29"/>
        <v>0</v>
      </c>
      <c r="O37" s="17">
        <f t="shared" si="29"/>
        <v>0</v>
      </c>
      <c r="P37" s="52">
        <f t="shared" si="29"/>
        <v>0</v>
      </c>
      <c r="Q37" s="47"/>
      <c r="R37" s="35" t="s">
        <v>64</v>
      </c>
      <c r="S37" s="35">
        <f>B33/6</f>
        <v>0</v>
      </c>
      <c r="T37" s="36"/>
      <c r="U37" s="1"/>
      <c r="V37" s="1"/>
      <c r="W37" s="1"/>
      <c r="X37" s="1"/>
    </row>
    <row r="38" spans="1:24" ht="18" customHeight="1" thickBot="1" x14ac:dyDescent="0.3">
      <c r="A38" s="116"/>
      <c r="B38" s="94"/>
      <c r="C38" s="28" t="s">
        <v>39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53"/>
      <c r="Q38" s="47"/>
      <c r="R38" s="35"/>
      <c r="S38" s="35"/>
      <c r="T38" s="36"/>
      <c r="U38" s="1"/>
      <c r="V38" s="1"/>
      <c r="W38" s="1"/>
      <c r="X38" s="1"/>
    </row>
    <row r="39" spans="1:24" ht="18" customHeight="1" x14ac:dyDescent="0.25">
      <c r="A39" s="121"/>
      <c r="B39" s="92"/>
      <c r="C39" s="26" t="s">
        <v>3</v>
      </c>
      <c r="D39" s="26"/>
      <c r="E39" s="24">
        <f>$D$39*$B$39</f>
        <v>0</v>
      </c>
      <c r="F39" s="24">
        <f t="shared" ref="F39:P39" si="30">$D$39*$B$39</f>
        <v>0</v>
      </c>
      <c r="G39" s="24">
        <f t="shared" si="30"/>
        <v>0</v>
      </c>
      <c r="H39" s="24">
        <f t="shared" si="30"/>
        <v>0</v>
      </c>
      <c r="I39" s="24">
        <f t="shared" si="30"/>
        <v>0</v>
      </c>
      <c r="J39" s="24">
        <f t="shared" si="30"/>
        <v>0</v>
      </c>
      <c r="K39" s="24">
        <f t="shared" si="30"/>
        <v>0</v>
      </c>
      <c r="L39" s="24">
        <f t="shared" si="30"/>
        <v>0</v>
      </c>
      <c r="M39" s="24">
        <f t="shared" si="30"/>
        <v>0</v>
      </c>
      <c r="N39" s="24">
        <f t="shared" si="30"/>
        <v>0</v>
      </c>
      <c r="O39" s="24">
        <f t="shared" si="30"/>
        <v>0</v>
      </c>
      <c r="P39" s="51">
        <f t="shared" si="30"/>
        <v>0</v>
      </c>
      <c r="Q39" s="48"/>
      <c r="R39" s="35"/>
      <c r="S39" s="35"/>
      <c r="T39" s="36"/>
      <c r="U39" s="1"/>
      <c r="V39" s="1"/>
      <c r="W39" s="1"/>
      <c r="X39" s="1"/>
    </row>
    <row r="40" spans="1:24" ht="18" customHeight="1" x14ac:dyDescent="0.25">
      <c r="A40" s="115"/>
      <c r="B40" s="93"/>
      <c r="C40" s="16" t="s">
        <v>0</v>
      </c>
      <c r="D40" s="18"/>
      <c r="E40" s="17">
        <f>$S$40*$D$40</f>
        <v>0</v>
      </c>
      <c r="F40" s="17">
        <f t="shared" ref="F40:P40" si="31">$S$40*$D$40</f>
        <v>0</v>
      </c>
      <c r="G40" s="17">
        <f t="shared" si="31"/>
        <v>0</v>
      </c>
      <c r="H40" s="17">
        <f t="shared" si="31"/>
        <v>0</v>
      </c>
      <c r="I40" s="17">
        <f t="shared" si="31"/>
        <v>0</v>
      </c>
      <c r="J40" s="17">
        <f t="shared" si="31"/>
        <v>0</v>
      </c>
      <c r="K40" s="17">
        <f t="shared" si="31"/>
        <v>0</v>
      </c>
      <c r="L40" s="17">
        <f t="shared" si="31"/>
        <v>0</v>
      </c>
      <c r="M40" s="17">
        <f t="shared" si="31"/>
        <v>0</v>
      </c>
      <c r="N40" s="17">
        <f t="shared" si="31"/>
        <v>0</v>
      </c>
      <c r="O40" s="17">
        <f t="shared" si="31"/>
        <v>0</v>
      </c>
      <c r="P40" s="52">
        <f t="shared" si="31"/>
        <v>0</v>
      </c>
      <c r="Q40" s="48"/>
      <c r="R40" s="35" t="s">
        <v>65</v>
      </c>
      <c r="S40" s="35">
        <f>B39/2</f>
        <v>0</v>
      </c>
      <c r="T40" s="36"/>
      <c r="U40" s="1"/>
      <c r="V40" s="1"/>
      <c r="W40" s="1"/>
      <c r="X40" s="1"/>
    </row>
    <row r="41" spans="1:24" ht="18" customHeight="1" x14ac:dyDescent="0.25">
      <c r="A41" s="115"/>
      <c r="B41" s="93"/>
      <c r="C41" s="16" t="s">
        <v>5</v>
      </c>
      <c r="D41" s="18"/>
      <c r="E41" s="17">
        <f>$S$41*$D$41</f>
        <v>0</v>
      </c>
      <c r="F41" s="17">
        <f t="shared" ref="F41:P41" si="32">$S$41*$D$41</f>
        <v>0</v>
      </c>
      <c r="G41" s="17">
        <f t="shared" si="32"/>
        <v>0</v>
      </c>
      <c r="H41" s="17">
        <f t="shared" si="32"/>
        <v>0</v>
      </c>
      <c r="I41" s="17">
        <f t="shared" si="32"/>
        <v>0</v>
      </c>
      <c r="J41" s="17">
        <f t="shared" si="32"/>
        <v>0</v>
      </c>
      <c r="K41" s="17">
        <f t="shared" si="32"/>
        <v>0</v>
      </c>
      <c r="L41" s="17">
        <f t="shared" si="32"/>
        <v>0</v>
      </c>
      <c r="M41" s="17">
        <f t="shared" si="32"/>
        <v>0</v>
      </c>
      <c r="N41" s="17">
        <f t="shared" si="32"/>
        <v>0</v>
      </c>
      <c r="O41" s="17">
        <f t="shared" si="32"/>
        <v>0</v>
      </c>
      <c r="P41" s="52">
        <f t="shared" si="32"/>
        <v>0</v>
      </c>
      <c r="Q41" s="48"/>
      <c r="R41" s="35" t="s">
        <v>66</v>
      </c>
      <c r="S41" s="35">
        <f>B39/3</f>
        <v>0</v>
      </c>
      <c r="T41" s="36"/>
      <c r="U41" s="1"/>
      <c r="V41" s="1"/>
      <c r="W41" s="1"/>
      <c r="X41" s="1"/>
    </row>
    <row r="42" spans="1:24" ht="18" customHeight="1" x14ac:dyDescent="0.25">
      <c r="A42" s="115"/>
      <c r="B42" s="93"/>
      <c r="C42" s="16" t="s">
        <v>4</v>
      </c>
      <c r="D42" s="18"/>
      <c r="E42" s="17">
        <f>$S$42*$D$42</f>
        <v>0</v>
      </c>
      <c r="F42" s="17">
        <f t="shared" ref="F42:P42" si="33">$S$42*$D$42</f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52">
        <f t="shared" si="33"/>
        <v>0</v>
      </c>
      <c r="Q42" s="48"/>
      <c r="R42" s="35" t="s">
        <v>67</v>
      </c>
      <c r="S42" s="35">
        <f>B39/4</f>
        <v>0</v>
      </c>
      <c r="T42" s="36"/>
      <c r="U42" s="1"/>
      <c r="V42" s="1"/>
      <c r="W42" s="1"/>
      <c r="X42" s="1"/>
    </row>
    <row r="43" spans="1:24" ht="18" customHeight="1" x14ac:dyDescent="0.25">
      <c r="A43" s="115"/>
      <c r="B43" s="93"/>
      <c r="C43" s="16" t="s">
        <v>2</v>
      </c>
      <c r="D43" s="18"/>
      <c r="E43" s="17">
        <f>$S$43*$D$43</f>
        <v>0</v>
      </c>
      <c r="F43" s="17">
        <f t="shared" ref="F43:P43" si="34">$S$43*$D$43</f>
        <v>0</v>
      </c>
      <c r="G43" s="17">
        <f t="shared" si="34"/>
        <v>0</v>
      </c>
      <c r="H43" s="17">
        <f t="shared" si="34"/>
        <v>0</v>
      </c>
      <c r="I43" s="17">
        <f t="shared" si="34"/>
        <v>0</v>
      </c>
      <c r="J43" s="17">
        <f t="shared" si="34"/>
        <v>0</v>
      </c>
      <c r="K43" s="17">
        <f t="shared" si="34"/>
        <v>0</v>
      </c>
      <c r="L43" s="17">
        <f t="shared" si="34"/>
        <v>0</v>
      </c>
      <c r="M43" s="17">
        <f t="shared" si="34"/>
        <v>0</v>
      </c>
      <c r="N43" s="17">
        <f t="shared" si="34"/>
        <v>0</v>
      </c>
      <c r="O43" s="17">
        <f t="shared" si="34"/>
        <v>0</v>
      </c>
      <c r="P43" s="52">
        <f t="shared" si="34"/>
        <v>0</v>
      </c>
      <c r="Q43" s="48"/>
      <c r="R43" s="35" t="s">
        <v>68</v>
      </c>
      <c r="S43" s="35">
        <f>B39/6</f>
        <v>0</v>
      </c>
      <c r="T43" s="36"/>
      <c r="U43" s="1"/>
      <c r="V43" s="1"/>
      <c r="W43" s="1"/>
      <c r="X43" s="1"/>
    </row>
    <row r="44" spans="1:24" ht="18" customHeight="1" thickBot="1" x14ac:dyDescent="0.3">
      <c r="A44" s="116"/>
      <c r="B44" s="94"/>
      <c r="C44" s="28" t="s">
        <v>39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3"/>
      <c r="Q44" s="48"/>
      <c r="R44" s="35"/>
      <c r="S44" s="35"/>
      <c r="T44" s="36"/>
      <c r="U44" s="1"/>
      <c r="V44" s="1"/>
      <c r="W44" s="1"/>
      <c r="X44" s="1"/>
    </row>
    <row r="45" spans="1:24" ht="18" customHeight="1" x14ac:dyDescent="0.25">
      <c r="A45" s="111"/>
      <c r="B45" s="92"/>
      <c r="C45" s="26" t="s">
        <v>3</v>
      </c>
      <c r="D45" s="26"/>
      <c r="E45" s="24">
        <f>$D$45*$B$45</f>
        <v>0</v>
      </c>
      <c r="F45" s="24">
        <f t="shared" ref="F45:P45" si="35">$D$45*$B$45</f>
        <v>0</v>
      </c>
      <c r="G45" s="24">
        <f t="shared" si="35"/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si="35"/>
        <v>0</v>
      </c>
      <c r="L45" s="24">
        <f t="shared" si="35"/>
        <v>0</v>
      </c>
      <c r="M45" s="24">
        <f t="shared" si="35"/>
        <v>0</v>
      </c>
      <c r="N45" s="24">
        <f t="shared" si="35"/>
        <v>0</v>
      </c>
      <c r="O45" s="24">
        <f t="shared" si="35"/>
        <v>0</v>
      </c>
      <c r="P45" s="51">
        <f t="shared" si="35"/>
        <v>0</v>
      </c>
      <c r="Q45" s="48"/>
      <c r="R45" s="35"/>
      <c r="S45" s="35"/>
      <c r="T45" s="36"/>
      <c r="U45" s="1"/>
      <c r="V45" s="1"/>
      <c r="W45" s="1"/>
      <c r="X45" s="1"/>
    </row>
    <row r="46" spans="1:24" ht="18" customHeight="1" x14ac:dyDescent="0.25">
      <c r="A46" s="112"/>
      <c r="B46" s="93"/>
      <c r="C46" s="16" t="s">
        <v>0</v>
      </c>
      <c r="D46" s="18"/>
      <c r="E46" s="17">
        <f>$S$46*$D$46</f>
        <v>0</v>
      </c>
      <c r="F46" s="17">
        <f t="shared" ref="F46:P46" si="36">$S$46*$D$46</f>
        <v>0</v>
      </c>
      <c r="G46" s="17">
        <f t="shared" si="36"/>
        <v>0</v>
      </c>
      <c r="H46" s="17">
        <f t="shared" si="36"/>
        <v>0</v>
      </c>
      <c r="I46" s="17">
        <f t="shared" si="36"/>
        <v>0</v>
      </c>
      <c r="J46" s="17">
        <f t="shared" si="36"/>
        <v>0</v>
      </c>
      <c r="K46" s="17">
        <f t="shared" si="36"/>
        <v>0</v>
      </c>
      <c r="L46" s="17">
        <f t="shared" si="36"/>
        <v>0</v>
      </c>
      <c r="M46" s="17">
        <f t="shared" si="36"/>
        <v>0</v>
      </c>
      <c r="N46" s="17">
        <f t="shared" si="36"/>
        <v>0</v>
      </c>
      <c r="O46" s="17">
        <f t="shared" si="36"/>
        <v>0</v>
      </c>
      <c r="P46" s="52">
        <f t="shared" si="36"/>
        <v>0</v>
      </c>
      <c r="Q46" s="48"/>
      <c r="R46" s="35" t="s">
        <v>69</v>
      </c>
      <c r="S46" s="35">
        <f>B45/2</f>
        <v>0</v>
      </c>
      <c r="T46" s="36"/>
      <c r="U46" s="1"/>
      <c r="V46" s="1"/>
      <c r="W46" s="1"/>
      <c r="X46" s="1"/>
    </row>
    <row r="47" spans="1:24" ht="18" customHeight="1" x14ac:dyDescent="0.25">
      <c r="A47" s="112"/>
      <c r="B47" s="93"/>
      <c r="C47" s="16" t="s">
        <v>5</v>
      </c>
      <c r="D47" s="18"/>
      <c r="E47" s="17">
        <f>$S$47*$D$47</f>
        <v>0</v>
      </c>
      <c r="F47" s="17">
        <f t="shared" ref="F47:P47" si="37">$S$47*$D$47</f>
        <v>0</v>
      </c>
      <c r="G47" s="17">
        <f t="shared" si="37"/>
        <v>0</v>
      </c>
      <c r="H47" s="17">
        <f t="shared" si="37"/>
        <v>0</v>
      </c>
      <c r="I47" s="17">
        <f t="shared" si="37"/>
        <v>0</v>
      </c>
      <c r="J47" s="17">
        <f t="shared" si="37"/>
        <v>0</v>
      </c>
      <c r="K47" s="17">
        <f t="shared" si="37"/>
        <v>0</v>
      </c>
      <c r="L47" s="17">
        <f t="shared" si="37"/>
        <v>0</v>
      </c>
      <c r="M47" s="17">
        <f t="shared" si="37"/>
        <v>0</v>
      </c>
      <c r="N47" s="17">
        <f t="shared" si="37"/>
        <v>0</v>
      </c>
      <c r="O47" s="17">
        <f t="shared" si="37"/>
        <v>0</v>
      </c>
      <c r="P47" s="52">
        <f t="shared" si="37"/>
        <v>0</v>
      </c>
      <c r="Q47" s="48"/>
      <c r="R47" s="35" t="s">
        <v>70</v>
      </c>
      <c r="S47" s="35">
        <f>B45/3</f>
        <v>0</v>
      </c>
      <c r="T47" s="36"/>
      <c r="U47" s="1"/>
      <c r="V47" s="1"/>
      <c r="W47" s="1"/>
      <c r="X47" s="1"/>
    </row>
    <row r="48" spans="1:24" ht="18" customHeight="1" x14ac:dyDescent="0.25">
      <c r="A48" s="112"/>
      <c r="B48" s="93"/>
      <c r="C48" s="16" t="s">
        <v>4</v>
      </c>
      <c r="D48" s="18"/>
      <c r="E48" s="17">
        <f>$S$48*$D$48</f>
        <v>0</v>
      </c>
      <c r="F48" s="17">
        <f t="shared" ref="F48:P48" si="38">$S$48*$D$48</f>
        <v>0</v>
      </c>
      <c r="G48" s="17">
        <f t="shared" si="38"/>
        <v>0</v>
      </c>
      <c r="H48" s="17">
        <f t="shared" si="38"/>
        <v>0</v>
      </c>
      <c r="I48" s="17">
        <f t="shared" si="38"/>
        <v>0</v>
      </c>
      <c r="J48" s="17">
        <f t="shared" si="38"/>
        <v>0</v>
      </c>
      <c r="K48" s="17">
        <f t="shared" si="38"/>
        <v>0</v>
      </c>
      <c r="L48" s="17">
        <f t="shared" si="38"/>
        <v>0</v>
      </c>
      <c r="M48" s="17">
        <f t="shared" si="38"/>
        <v>0</v>
      </c>
      <c r="N48" s="17">
        <f t="shared" si="38"/>
        <v>0</v>
      </c>
      <c r="O48" s="17">
        <f t="shared" si="38"/>
        <v>0</v>
      </c>
      <c r="P48" s="52">
        <f t="shared" si="38"/>
        <v>0</v>
      </c>
      <c r="Q48" s="48"/>
      <c r="R48" s="35" t="s">
        <v>71</v>
      </c>
      <c r="S48" s="35">
        <f>B45/4</f>
        <v>0</v>
      </c>
      <c r="T48" s="36"/>
      <c r="U48" s="1"/>
      <c r="V48" s="1"/>
      <c r="W48" s="1"/>
      <c r="X48" s="1"/>
    </row>
    <row r="49" spans="1:24" ht="18" customHeight="1" x14ac:dyDescent="0.25">
      <c r="A49" s="112"/>
      <c r="B49" s="93"/>
      <c r="C49" s="16" t="s">
        <v>2</v>
      </c>
      <c r="D49" s="18"/>
      <c r="E49" s="17">
        <f>$S$49*$D$49</f>
        <v>0</v>
      </c>
      <c r="F49" s="17">
        <f t="shared" ref="F49:P49" si="39">$S$49*$D$49</f>
        <v>0</v>
      </c>
      <c r="G49" s="17">
        <f t="shared" si="39"/>
        <v>0</v>
      </c>
      <c r="H49" s="17">
        <f t="shared" si="39"/>
        <v>0</v>
      </c>
      <c r="I49" s="17">
        <f t="shared" si="39"/>
        <v>0</v>
      </c>
      <c r="J49" s="17">
        <f t="shared" si="39"/>
        <v>0</v>
      </c>
      <c r="K49" s="17">
        <f t="shared" si="39"/>
        <v>0</v>
      </c>
      <c r="L49" s="17">
        <f t="shared" si="39"/>
        <v>0</v>
      </c>
      <c r="M49" s="17">
        <f t="shared" si="39"/>
        <v>0</v>
      </c>
      <c r="N49" s="17">
        <f t="shared" si="39"/>
        <v>0</v>
      </c>
      <c r="O49" s="17">
        <f t="shared" si="39"/>
        <v>0</v>
      </c>
      <c r="P49" s="52">
        <f t="shared" si="39"/>
        <v>0</v>
      </c>
      <c r="Q49" s="48"/>
      <c r="R49" s="35" t="s">
        <v>72</v>
      </c>
      <c r="S49" s="35">
        <f>B45/6</f>
        <v>0</v>
      </c>
      <c r="T49" s="36"/>
      <c r="U49" s="1"/>
      <c r="V49" s="1"/>
      <c r="W49" s="1"/>
      <c r="X49" s="1"/>
    </row>
    <row r="50" spans="1:24" ht="18" customHeight="1" thickBot="1" x14ac:dyDescent="0.3">
      <c r="A50" s="113"/>
      <c r="B50" s="94"/>
      <c r="C50" s="28" t="s">
        <v>39</v>
      </c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53"/>
      <c r="Q50" s="48"/>
      <c r="R50" s="35"/>
      <c r="S50" s="35"/>
      <c r="T50" s="36"/>
      <c r="U50" s="1"/>
      <c r="V50" s="1"/>
      <c r="W50" s="1"/>
      <c r="X50" s="1"/>
    </row>
    <row r="51" spans="1:24" ht="18" customHeight="1" x14ac:dyDescent="0.25">
      <c r="A51" s="111"/>
      <c r="B51" s="92"/>
      <c r="C51" s="26" t="s">
        <v>3</v>
      </c>
      <c r="D51" s="26"/>
      <c r="E51" s="24">
        <f>$D$51*$B$51</f>
        <v>0</v>
      </c>
      <c r="F51" s="24">
        <f t="shared" ref="F51:P51" si="40">$D$51*$B$51</f>
        <v>0</v>
      </c>
      <c r="G51" s="24">
        <f t="shared" si="40"/>
        <v>0</v>
      </c>
      <c r="H51" s="24">
        <f t="shared" si="40"/>
        <v>0</v>
      </c>
      <c r="I51" s="24">
        <f t="shared" si="40"/>
        <v>0</v>
      </c>
      <c r="J51" s="24">
        <f t="shared" si="40"/>
        <v>0</v>
      </c>
      <c r="K51" s="24">
        <f t="shared" si="40"/>
        <v>0</v>
      </c>
      <c r="L51" s="24">
        <f t="shared" si="40"/>
        <v>0</v>
      </c>
      <c r="M51" s="24">
        <f t="shared" si="40"/>
        <v>0</v>
      </c>
      <c r="N51" s="24">
        <f t="shared" si="40"/>
        <v>0</v>
      </c>
      <c r="O51" s="24">
        <f t="shared" si="40"/>
        <v>0</v>
      </c>
      <c r="P51" s="51">
        <f t="shared" si="40"/>
        <v>0</v>
      </c>
      <c r="Q51" s="47"/>
      <c r="R51" s="35"/>
      <c r="S51" s="35"/>
      <c r="T51" s="36"/>
      <c r="U51" s="1"/>
      <c r="V51" s="1"/>
      <c r="W51" s="1"/>
      <c r="X51" s="1"/>
    </row>
    <row r="52" spans="1:24" ht="18" customHeight="1" x14ac:dyDescent="0.25">
      <c r="A52" s="112"/>
      <c r="B52" s="93"/>
      <c r="C52" s="16" t="s">
        <v>0</v>
      </c>
      <c r="D52" s="18"/>
      <c r="E52" s="17">
        <f>$S$52*$D$52</f>
        <v>0</v>
      </c>
      <c r="F52" s="17">
        <f t="shared" ref="F52:P52" si="41">$S$52*$D$52</f>
        <v>0</v>
      </c>
      <c r="G52" s="17">
        <f t="shared" si="41"/>
        <v>0</v>
      </c>
      <c r="H52" s="17">
        <f t="shared" si="41"/>
        <v>0</v>
      </c>
      <c r="I52" s="17">
        <f t="shared" si="41"/>
        <v>0</v>
      </c>
      <c r="J52" s="17">
        <f t="shared" si="41"/>
        <v>0</v>
      </c>
      <c r="K52" s="17">
        <f t="shared" si="41"/>
        <v>0</v>
      </c>
      <c r="L52" s="17">
        <f t="shared" si="41"/>
        <v>0</v>
      </c>
      <c r="M52" s="17">
        <f t="shared" si="41"/>
        <v>0</v>
      </c>
      <c r="N52" s="17">
        <f t="shared" si="41"/>
        <v>0</v>
      </c>
      <c r="O52" s="17">
        <f t="shared" si="41"/>
        <v>0</v>
      </c>
      <c r="P52" s="52">
        <f t="shared" si="41"/>
        <v>0</v>
      </c>
      <c r="Q52" s="47"/>
      <c r="R52" s="35" t="s">
        <v>73</v>
      </c>
      <c r="S52" s="35">
        <f>B51/2</f>
        <v>0</v>
      </c>
      <c r="T52" s="36"/>
      <c r="U52" s="1"/>
      <c r="V52" s="1"/>
      <c r="W52" s="1"/>
      <c r="X52" s="1"/>
    </row>
    <row r="53" spans="1:24" ht="18" customHeight="1" x14ac:dyDescent="0.25">
      <c r="A53" s="112"/>
      <c r="B53" s="93"/>
      <c r="C53" s="16" t="s">
        <v>5</v>
      </c>
      <c r="D53" s="18"/>
      <c r="E53" s="17">
        <f>$S$53*$D$53</f>
        <v>0</v>
      </c>
      <c r="F53" s="17">
        <f t="shared" ref="F53:P53" si="42">$S$53*$D$53</f>
        <v>0</v>
      </c>
      <c r="G53" s="17">
        <f t="shared" si="42"/>
        <v>0</v>
      </c>
      <c r="H53" s="17">
        <f t="shared" si="42"/>
        <v>0</v>
      </c>
      <c r="I53" s="17">
        <f t="shared" si="42"/>
        <v>0</v>
      </c>
      <c r="J53" s="17">
        <f t="shared" si="42"/>
        <v>0</v>
      </c>
      <c r="K53" s="17">
        <f t="shared" si="42"/>
        <v>0</v>
      </c>
      <c r="L53" s="17">
        <f t="shared" si="42"/>
        <v>0</v>
      </c>
      <c r="M53" s="17">
        <f t="shared" si="42"/>
        <v>0</v>
      </c>
      <c r="N53" s="17">
        <f t="shared" si="42"/>
        <v>0</v>
      </c>
      <c r="O53" s="17">
        <f t="shared" si="42"/>
        <v>0</v>
      </c>
      <c r="P53" s="52">
        <f t="shared" si="42"/>
        <v>0</v>
      </c>
      <c r="Q53" s="47"/>
      <c r="R53" s="35" t="s">
        <v>74</v>
      </c>
      <c r="S53" s="35">
        <f>B51/3</f>
        <v>0</v>
      </c>
      <c r="T53" s="36"/>
      <c r="U53" s="1"/>
      <c r="V53" s="1"/>
      <c r="W53" s="1"/>
      <c r="X53" s="1"/>
    </row>
    <row r="54" spans="1:24" ht="18" customHeight="1" x14ac:dyDescent="0.25">
      <c r="A54" s="112"/>
      <c r="B54" s="93"/>
      <c r="C54" s="16" t="s">
        <v>4</v>
      </c>
      <c r="D54" s="18"/>
      <c r="E54" s="17">
        <f>$S$54*$D$54</f>
        <v>0</v>
      </c>
      <c r="F54" s="17">
        <f t="shared" ref="F54:P54" si="43">$S$54*$D$54</f>
        <v>0</v>
      </c>
      <c r="G54" s="17">
        <f t="shared" si="43"/>
        <v>0</v>
      </c>
      <c r="H54" s="17">
        <f t="shared" si="43"/>
        <v>0</v>
      </c>
      <c r="I54" s="17">
        <f t="shared" si="43"/>
        <v>0</v>
      </c>
      <c r="J54" s="17">
        <f t="shared" si="43"/>
        <v>0</v>
      </c>
      <c r="K54" s="17">
        <f t="shared" si="43"/>
        <v>0</v>
      </c>
      <c r="L54" s="17">
        <f t="shared" si="43"/>
        <v>0</v>
      </c>
      <c r="M54" s="17">
        <f t="shared" si="43"/>
        <v>0</v>
      </c>
      <c r="N54" s="17">
        <f t="shared" si="43"/>
        <v>0</v>
      </c>
      <c r="O54" s="17">
        <f t="shared" si="43"/>
        <v>0</v>
      </c>
      <c r="P54" s="52">
        <f t="shared" si="43"/>
        <v>0</v>
      </c>
      <c r="Q54" s="47"/>
      <c r="R54" s="35" t="s">
        <v>75</v>
      </c>
      <c r="S54" s="35">
        <f>B51/4</f>
        <v>0</v>
      </c>
      <c r="T54" s="36"/>
      <c r="U54" s="1"/>
      <c r="V54" s="1"/>
      <c r="W54" s="1"/>
      <c r="X54" s="1"/>
    </row>
    <row r="55" spans="1:24" ht="18" customHeight="1" x14ac:dyDescent="0.25">
      <c r="A55" s="112"/>
      <c r="B55" s="93"/>
      <c r="C55" s="16" t="s">
        <v>2</v>
      </c>
      <c r="D55" s="18"/>
      <c r="E55" s="17">
        <f>$S$55*$D$55</f>
        <v>0</v>
      </c>
      <c r="F55" s="17">
        <f t="shared" ref="F55:P55" si="44">$S$55*$D$55</f>
        <v>0</v>
      </c>
      <c r="G55" s="17">
        <f t="shared" si="44"/>
        <v>0</v>
      </c>
      <c r="H55" s="17">
        <f t="shared" si="44"/>
        <v>0</v>
      </c>
      <c r="I55" s="17">
        <f t="shared" si="44"/>
        <v>0</v>
      </c>
      <c r="J55" s="17">
        <f t="shared" si="44"/>
        <v>0</v>
      </c>
      <c r="K55" s="17">
        <f t="shared" si="44"/>
        <v>0</v>
      </c>
      <c r="L55" s="17">
        <f t="shared" si="44"/>
        <v>0</v>
      </c>
      <c r="M55" s="17">
        <f t="shared" si="44"/>
        <v>0</v>
      </c>
      <c r="N55" s="17">
        <f t="shared" si="44"/>
        <v>0</v>
      </c>
      <c r="O55" s="17">
        <f t="shared" si="44"/>
        <v>0</v>
      </c>
      <c r="P55" s="52">
        <f t="shared" si="44"/>
        <v>0</v>
      </c>
      <c r="Q55" s="47"/>
      <c r="R55" s="35" t="s">
        <v>76</v>
      </c>
      <c r="S55" s="35">
        <f>B51/6</f>
        <v>0</v>
      </c>
      <c r="T55" s="36"/>
      <c r="U55" s="1"/>
      <c r="V55" s="1"/>
      <c r="W55" s="1"/>
      <c r="X55" s="1"/>
    </row>
    <row r="56" spans="1:24" ht="18" customHeight="1" thickBot="1" x14ac:dyDescent="0.3">
      <c r="A56" s="113"/>
      <c r="B56" s="94"/>
      <c r="C56" s="28" t="s">
        <v>39</v>
      </c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3"/>
      <c r="Q56" s="47"/>
      <c r="R56" s="35"/>
      <c r="S56" s="37"/>
      <c r="T56" s="36"/>
      <c r="U56" s="1"/>
      <c r="V56" s="1"/>
      <c r="W56" s="1"/>
      <c r="X56" s="1"/>
    </row>
    <row r="57" spans="1:24" ht="18" customHeight="1" x14ac:dyDescent="0.25">
      <c r="A57" s="111"/>
      <c r="B57" s="103"/>
      <c r="C57" s="26" t="s">
        <v>3</v>
      </c>
      <c r="D57" s="26"/>
      <c r="E57" s="24">
        <f>$D$57*$B$57</f>
        <v>0</v>
      </c>
      <c r="F57" s="24">
        <f t="shared" ref="F57:P57" si="45">$D$57*$B$57</f>
        <v>0</v>
      </c>
      <c r="G57" s="24">
        <f t="shared" si="45"/>
        <v>0</v>
      </c>
      <c r="H57" s="24">
        <f t="shared" si="45"/>
        <v>0</v>
      </c>
      <c r="I57" s="24">
        <f t="shared" si="45"/>
        <v>0</v>
      </c>
      <c r="J57" s="24">
        <f t="shared" si="45"/>
        <v>0</v>
      </c>
      <c r="K57" s="24">
        <f t="shared" si="45"/>
        <v>0</v>
      </c>
      <c r="L57" s="24">
        <f t="shared" si="45"/>
        <v>0</v>
      </c>
      <c r="M57" s="24">
        <f t="shared" si="45"/>
        <v>0</v>
      </c>
      <c r="N57" s="24">
        <f t="shared" si="45"/>
        <v>0</v>
      </c>
      <c r="O57" s="24">
        <f t="shared" si="45"/>
        <v>0</v>
      </c>
      <c r="P57" s="51">
        <f t="shared" si="45"/>
        <v>0</v>
      </c>
      <c r="Q57" s="47"/>
      <c r="R57" s="35"/>
      <c r="S57" s="35"/>
      <c r="T57" s="36"/>
      <c r="U57" s="1"/>
      <c r="V57" s="1"/>
      <c r="W57" s="1"/>
      <c r="X57" s="1"/>
    </row>
    <row r="58" spans="1:24" ht="18" customHeight="1" x14ac:dyDescent="0.25">
      <c r="A58" s="112"/>
      <c r="B58" s="104"/>
      <c r="C58" s="16" t="s">
        <v>0</v>
      </c>
      <c r="D58" s="18"/>
      <c r="E58" s="17">
        <f>$S$58*$D$58</f>
        <v>0</v>
      </c>
      <c r="F58" s="17">
        <f t="shared" ref="F58:P58" si="46">$S$58*$D$58</f>
        <v>0</v>
      </c>
      <c r="G58" s="17">
        <f t="shared" si="46"/>
        <v>0</v>
      </c>
      <c r="H58" s="17">
        <f t="shared" si="46"/>
        <v>0</v>
      </c>
      <c r="I58" s="17">
        <f t="shared" si="46"/>
        <v>0</v>
      </c>
      <c r="J58" s="17">
        <f t="shared" si="46"/>
        <v>0</v>
      </c>
      <c r="K58" s="17">
        <f t="shared" si="46"/>
        <v>0</v>
      </c>
      <c r="L58" s="17">
        <f t="shared" si="46"/>
        <v>0</v>
      </c>
      <c r="M58" s="17">
        <f t="shared" si="46"/>
        <v>0</v>
      </c>
      <c r="N58" s="17">
        <f t="shared" si="46"/>
        <v>0</v>
      </c>
      <c r="O58" s="17">
        <f t="shared" si="46"/>
        <v>0</v>
      </c>
      <c r="P58" s="52">
        <f t="shared" si="46"/>
        <v>0</v>
      </c>
      <c r="Q58" s="47"/>
      <c r="R58" s="35" t="s">
        <v>77</v>
      </c>
      <c r="S58" s="35">
        <f>B57/2</f>
        <v>0</v>
      </c>
      <c r="T58" s="36"/>
      <c r="U58" s="1"/>
      <c r="V58" s="1"/>
      <c r="W58" s="1"/>
      <c r="X58" s="1"/>
    </row>
    <row r="59" spans="1:24" ht="18" customHeight="1" x14ac:dyDescent="0.25">
      <c r="A59" s="112"/>
      <c r="B59" s="104"/>
      <c r="C59" s="16" t="s">
        <v>5</v>
      </c>
      <c r="D59" s="18"/>
      <c r="E59" s="17">
        <f>$S$59*$D$59</f>
        <v>0</v>
      </c>
      <c r="F59" s="17">
        <f t="shared" ref="F59:P59" si="47">$S$59*$D$59</f>
        <v>0</v>
      </c>
      <c r="G59" s="17">
        <f t="shared" si="47"/>
        <v>0</v>
      </c>
      <c r="H59" s="17">
        <f t="shared" si="47"/>
        <v>0</v>
      </c>
      <c r="I59" s="17">
        <f t="shared" si="47"/>
        <v>0</v>
      </c>
      <c r="J59" s="17">
        <f t="shared" si="47"/>
        <v>0</v>
      </c>
      <c r="K59" s="17">
        <f t="shared" si="47"/>
        <v>0</v>
      </c>
      <c r="L59" s="17">
        <f t="shared" si="47"/>
        <v>0</v>
      </c>
      <c r="M59" s="17">
        <f t="shared" si="47"/>
        <v>0</v>
      </c>
      <c r="N59" s="17">
        <f t="shared" si="47"/>
        <v>0</v>
      </c>
      <c r="O59" s="17">
        <f t="shared" si="47"/>
        <v>0</v>
      </c>
      <c r="P59" s="52">
        <f t="shared" si="47"/>
        <v>0</v>
      </c>
      <c r="Q59" s="47"/>
      <c r="R59" s="35" t="s">
        <v>78</v>
      </c>
      <c r="S59" s="35">
        <f>B57/3</f>
        <v>0</v>
      </c>
      <c r="T59" s="36"/>
      <c r="U59" s="1"/>
      <c r="V59" s="1"/>
      <c r="W59" s="1"/>
      <c r="X59" s="1"/>
    </row>
    <row r="60" spans="1:24" ht="18" customHeight="1" x14ac:dyDescent="0.25">
      <c r="A60" s="112"/>
      <c r="B60" s="104"/>
      <c r="C60" s="16" t="s">
        <v>4</v>
      </c>
      <c r="D60" s="18"/>
      <c r="E60" s="17">
        <f>$S$60*$D$60</f>
        <v>0</v>
      </c>
      <c r="F60" s="17">
        <f t="shared" ref="F60:P60" si="48">$S$60*$D$60</f>
        <v>0</v>
      </c>
      <c r="G60" s="17">
        <f t="shared" si="48"/>
        <v>0</v>
      </c>
      <c r="H60" s="17">
        <f t="shared" si="48"/>
        <v>0</v>
      </c>
      <c r="I60" s="17">
        <f t="shared" si="48"/>
        <v>0</v>
      </c>
      <c r="J60" s="17">
        <f t="shared" si="48"/>
        <v>0</v>
      </c>
      <c r="K60" s="17">
        <f t="shared" si="48"/>
        <v>0</v>
      </c>
      <c r="L60" s="17">
        <f t="shared" si="48"/>
        <v>0</v>
      </c>
      <c r="M60" s="17">
        <f t="shared" si="48"/>
        <v>0</v>
      </c>
      <c r="N60" s="17">
        <f t="shared" si="48"/>
        <v>0</v>
      </c>
      <c r="O60" s="17">
        <f t="shared" si="48"/>
        <v>0</v>
      </c>
      <c r="P60" s="52">
        <f t="shared" si="48"/>
        <v>0</v>
      </c>
      <c r="Q60" s="47"/>
      <c r="R60" s="35" t="s">
        <v>79</v>
      </c>
      <c r="S60" s="35">
        <f>B57/4</f>
        <v>0</v>
      </c>
      <c r="T60" s="36"/>
      <c r="U60" s="1"/>
      <c r="V60" s="1"/>
      <c r="W60" s="1"/>
      <c r="X60" s="1"/>
    </row>
    <row r="61" spans="1:24" ht="18" customHeight="1" x14ac:dyDescent="0.25">
      <c r="A61" s="112"/>
      <c r="B61" s="104"/>
      <c r="C61" s="16" t="s">
        <v>2</v>
      </c>
      <c r="D61" s="18"/>
      <c r="E61" s="17">
        <f>$S$61*$D$61</f>
        <v>0</v>
      </c>
      <c r="F61" s="17">
        <f t="shared" ref="F61:P61" si="49">$S$61*$D$61</f>
        <v>0</v>
      </c>
      <c r="G61" s="17">
        <f t="shared" si="49"/>
        <v>0</v>
      </c>
      <c r="H61" s="17">
        <f t="shared" si="49"/>
        <v>0</v>
      </c>
      <c r="I61" s="17">
        <f t="shared" si="49"/>
        <v>0</v>
      </c>
      <c r="J61" s="17">
        <f t="shared" si="49"/>
        <v>0</v>
      </c>
      <c r="K61" s="17">
        <f t="shared" si="49"/>
        <v>0</v>
      </c>
      <c r="L61" s="17">
        <f t="shared" si="49"/>
        <v>0</v>
      </c>
      <c r="M61" s="17">
        <f t="shared" si="49"/>
        <v>0</v>
      </c>
      <c r="N61" s="17">
        <f t="shared" si="49"/>
        <v>0</v>
      </c>
      <c r="O61" s="17">
        <f t="shared" si="49"/>
        <v>0</v>
      </c>
      <c r="P61" s="52">
        <f t="shared" si="49"/>
        <v>0</v>
      </c>
      <c r="Q61" s="47"/>
      <c r="R61" s="35" t="s">
        <v>80</v>
      </c>
      <c r="S61" s="35">
        <f>B57/6</f>
        <v>0</v>
      </c>
      <c r="T61" s="36"/>
      <c r="U61" s="1"/>
      <c r="V61" s="1"/>
      <c r="W61" s="1"/>
      <c r="X61" s="1"/>
    </row>
    <row r="62" spans="1:24" ht="18" customHeight="1" thickBot="1" x14ac:dyDescent="0.3">
      <c r="A62" s="113"/>
      <c r="B62" s="105"/>
      <c r="C62" s="28" t="s">
        <v>39</v>
      </c>
      <c r="D62" s="28"/>
      <c r="E62" s="29"/>
      <c r="F62" s="31"/>
      <c r="G62" s="29"/>
      <c r="H62" s="29"/>
      <c r="I62" s="31"/>
      <c r="J62" s="29"/>
      <c r="K62" s="29"/>
      <c r="L62" s="31"/>
      <c r="M62" s="29"/>
      <c r="N62" s="29"/>
      <c r="O62" s="31"/>
      <c r="P62" s="53"/>
      <c r="Q62" s="48"/>
      <c r="R62" s="35"/>
      <c r="S62" s="35"/>
      <c r="T62" s="36"/>
      <c r="U62" s="1"/>
      <c r="V62" s="1"/>
      <c r="W62" s="1"/>
      <c r="X62" s="1"/>
    </row>
    <row r="63" spans="1:24" ht="18" customHeight="1" x14ac:dyDescent="0.25">
      <c r="A63" s="111"/>
      <c r="B63" s="103"/>
      <c r="C63" s="26" t="s">
        <v>3</v>
      </c>
      <c r="D63" s="26"/>
      <c r="E63" s="24">
        <f>$D$63*$B$63</f>
        <v>0</v>
      </c>
      <c r="F63" s="24">
        <f t="shared" ref="F63:P63" si="50">$D$63*$B$63</f>
        <v>0</v>
      </c>
      <c r="G63" s="24">
        <f t="shared" si="50"/>
        <v>0</v>
      </c>
      <c r="H63" s="24">
        <f t="shared" si="50"/>
        <v>0</v>
      </c>
      <c r="I63" s="24">
        <f t="shared" si="50"/>
        <v>0</v>
      </c>
      <c r="J63" s="24">
        <f t="shared" si="50"/>
        <v>0</v>
      </c>
      <c r="K63" s="24">
        <f t="shared" si="50"/>
        <v>0</v>
      </c>
      <c r="L63" s="24">
        <f t="shared" si="50"/>
        <v>0</v>
      </c>
      <c r="M63" s="24">
        <f t="shared" si="50"/>
        <v>0</v>
      </c>
      <c r="N63" s="24">
        <f t="shared" si="50"/>
        <v>0</v>
      </c>
      <c r="O63" s="24">
        <f t="shared" si="50"/>
        <v>0</v>
      </c>
      <c r="P63" s="51">
        <f t="shared" si="50"/>
        <v>0</v>
      </c>
      <c r="Q63" s="48"/>
      <c r="R63" s="35"/>
      <c r="S63" s="35"/>
      <c r="T63" s="36"/>
      <c r="U63" s="1"/>
      <c r="V63" s="1"/>
      <c r="W63" s="1"/>
      <c r="X63" s="1"/>
    </row>
    <row r="64" spans="1:24" ht="18" customHeight="1" x14ac:dyDescent="0.25">
      <c r="A64" s="112"/>
      <c r="B64" s="104"/>
      <c r="C64" s="16" t="s">
        <v>0</v>
      </c>
      <c r="D64" s="18"/>
      <c r="E64" s="17">
        <f>$S$64*$D$64</f>
        <v>0</v>
      </c>
      <c r="F64" s="17">
        <f t="shared" ref="F64:P64" si="51">$S$64*$D$64</f>
        <v>0</v>
      </c>
      <c r="G64" s="17">
        <f t="shared" si="51"/>
        <v>0</v>
      </c>
      <c r="H64" s="17">
        <f t="shared" si="51"/>
        <v>0</v>
      </c>
      <c r="I64" s="17">
        <f t="shared" si="51"/>
        <v>0</v>
      </c>
      <c r="J64" s="17">
        <f t="shared" si="51"/>
        <v>0</v>
      </c>
      <c r="K64" s="17">
        <f t="shared" si="51"/>
        <v>0</v>
      </c>
      <c r="L64" s="17">
        <f t="shared" si="51"/>
        <v>0</v>
      </c>
      <c r="M64" s="17">
        <f t="shared" si="51"/>
        <v>0</v>
      </c>
      <c r="N64" s="17">
        <f t="shared" si="51"/>
        <v>0</v>
      </c>
      <c r="O64" s="17">
        <f t="shared" si="51"/>
        <v>0</v>
      </c>
      <c r="P64" s="52">
        <f t="shared" si="51"/>
        <v>0</v>
      </c>
      <c r="Q64" s="48"/>
      <c r="R64" s="35" t="s">
        <v>81</v>
      </c>
      <c r="S64" s="35">
        <f>B63/2</f>
        <v>0</v>
      </c>
      <c r="T64" s="36"/>
      <c r="U64" s="1"/>
      <c r="V64" s="1"/>
      <c r="W64" s="1"/>
      <c r="X64" s="1"/>
    </row>
    <row r="65" spans="1:24" ht="18" customHeight="1" x14ac:dyDescent="0.25">
      <c r="A65" s="112"/>
      <c r="B65" s="104"/>
      <c r="C65" s="16" t="s">
        <v>5</v>
      </c>
      <c r="D65" s="18"/>
      <c r="E65" s="17">
        <f>$S$65*$D$65</f>
        <v>0</v>
      </c>
      <c r="F65" s="17">
        <f t="shared" ref="F65:P65" si="52">$S$65*$D$65</f>
        <v>0</v>
      </c>
      <c r="G65" s="17">
        <f t="shared" si="52"/>
        <v>0</v>
      </c>
      <c r="H65" s="17">
        <f t="shared" si="52"/>
        <v>0</v>
      </c>
      <c r="I65" s="17">
        <f t="shared" si="52"/>
        <v>0</v>
      </c>
      <c r="J65" s="17">
        <f t="shared" si="52"/>
        <v>0</v>
      </c>
      <c r="K65" s="17">
        <f t="shared" si="52"/>
        <v>0</v>
      </c>
      <c r="L65" s="17">
        <f t="shared" si="52"/>
        <v>0</v>
      </c>
      <c r="M65" s="17">
        <f t="shared" si="52"/>
        <v>0</v>
      </c>
      <c r="N65" s="17">
        <f t="shared" si="52"/>
        <v>0</v>
      </c>
      <c r="O65" s="17">
        <f t="shared" si="52"/>
        <v>0</v>
      </c>
      <c r="P65" s="52">
        <f t="shared" si="52"/>
        <v>0</v>
      </c>
      <c r="Q65" s="48"/>
      <c r="R65" s="35" t="s">
        <v>82</v>
      </c>
      <c r="S65" s="35">
        <f>B63/3</f>
        <v>0</v>
      </c>
      <c r="T65" s="36"/>
      <c r="U65" s="1"/>
      <c r="V65" s="1"/>
      <c r="W65" s="1"/>
      <c r="X65" s="1"/>
    </row>
    <row r="66" spans="1:24" ht="18" customHeight="1" x14ac:dyDescent="0.25">
      <c r="A66" s="112"/>
      <c r="B66" s="104"/>
      <c r="C66" s="16" t="s">
        <v>4</v>
      </c>
      <c r="D66" s="18"/>
      <c r="E66" s="17">
        <f>$S$66*$D$66</f>
        <v>0</v>
      </c>
      <c r="F66" s="17">
        <f t="shared" ref="F66:P66" si="53">$S$66*$D$66</f>
        <v>0</v>
      </c>
      <c r="G66" s="17">
        <f t="shared" si="53"/>
        <v>0</v>
      </c>
      <c r="H66" s="17">
        <f t="shared" si="53"/>
        <v>0</v>
      </c>
      <c r="I66" s="17">
        <f t="shared" si="53"/>
        <v>0</v>
      </c>
      <c r="J66" s="17">
        <f t="shared" si="53"/>
        <v>0</v>
      </c>
      <c r="K66" s="17">
        <f t="shared" si="53"/>
        <v>0</v>
      </c>
      <c r="L66" s="17">
        <f t="shared" si="53"/>
        <v>0</v>
      </c>
      <c r="M66" s="17">
        <f t="shared" si="53"/>
        <v>0</v>
      </c>
      <c r="N66" s="17">
        <f t="shared" si="53"/>
        <v>0</v>
      </c>
      <c r="O66" s="17">
        <f t="shared" si="53"/>
        <v>0</v>
      </c>
      <c r="P66" s="52">
        <f t="shared" si="53"/>
        <v>0</v>
      </c>
      <c r="Q66" s="48"/>
      <c r="R66" s="35" t="s">
        <v>83</v>
      </c>
      <c r="S66" s="35">
        <f>B63/4</f>
        <v>0</v>
      </c>
      <c r="T66" s="36"/>
      <c r="U66" s="1"/>
      <c r="V66" s="1"/>
      <c r="W66" s="1"/>
      <c r="X66" s="1"/>
    </row>
    <row r="67" spans="1:24" ht="18" customHeight="1" x14ac:dyDescent="0.25">
      <c r="A67" s="112"/>
      <c r="B67" s="104"/>
      <c r="C67" s="16" t="s">
        <v>2</v>
      </c>
      <c r="D67" s="18"/>
      <c r="E67" s="17">
        <f>$S$67*$D$67</f>
        <v>0</v>
      </c>
      <c r="F67" s="17">
        <f t="shared" ref="F67:P67" si="54">$S$67*$D$67</f>
        <v>0</v>
      </c>
      <c r="G67" s="17">
        <f t="shared" si="54"/>
        <v>0</v>
      </c>
      <c r="H67" s="17">
        <f t="shared" si="54"/>
        <v>0</v>
      </c>
      <c r="I67" s="17">
        <f t="shared" si="54"/>
        <v>0</v>
      </c>
      <c r="J67" s="17">
        <f t="shared" si="54"/>
        <v>0</v>
      </c>
      <c r="K67" s="17">
        <f t="shared" si="54"/>
        <v>0</v>
      </c>
      <c r="L67" s="17">
        <f t="shared" si="54"/>
        <v>0</v>
      </c>
      <c r="M67" s="17">
        <f t="shared" si="54"/>
        <v>0</v>
      </c>
      <c r="N67" s="17">
        <f t="shared" si="54"/>
        <v>0</v>
      </c>
      <c r="O67" s="17">
        <f t="shared" si="54"/>
        <v>0</v>
      </c>
      <c r="P67" s="52">
        <f t="shared" si="54"/>
        <v>0</v>
      </c>
      <c r="Q67" s="48"/>
      <c r="R67" s="35" t="s">
        <v>84</v>
      </c>
      <c r="S67" s="35">
        <f>B63/6</f>
        <v>0</v>
      </c>
      <c r="T67" s="36"/>
      <c r="U67" s="1"/>
      <c r="V67" s="1"/>
      <c r="W67" s="1"/>
      <c r="X67" s="1"/>
    </row>
    <row r="68" spans="1:24" ht="18" customHeight="1" thickBot="1" x14ac:dyDescent="0.3">
      <c r="A68" s="113"/>
      <c r="B68" s="105"/>
      <c r="C68" s="28" t="s">
        <v>39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53"/>
      <c r="Q68" s="48"/>
      <c r="R68" s="35"/>
      <c r="S68" s="35"/>
      <c r="T68" s="36"/>
      <c r="U68" s="1"/>
      <c r="V68" s="1"/>
      <c r="W68" s="1"/>
      <c r="X68" s="1"/>
    </row>
    <row r="69" spans="1:24" ht="18" customHeight="1" x14ac:dyDescent="0.25">
      <c r="A69" s="121"/>
      <c r="B69" s="103"/>
      <c r="C69" s="26" t="s">
        <v>3</v>
      </c>
      <c r="D69" s="26"/>
      <c r="E69" s="24">
        <f>$D$69*$B$69</f>
        <v>0</v>
      </c>
      <c r="F69" s="24">
        <f t="shared" ref="F69:P69" si="55">$D$69*$B$69</f>
        <v>0</v>
      </c>
      <c r="G69" s="24">
        <f t="shared" si="55"/>
        <v>0</v>
      </c>
      <c r="H69" s="24">
        <f t="shared" si="55"/>
        <v>0</v>
      </c>
      <c r="I69" s="24">
        <f t="shared" si="55"/>
        <v>0</v>
      </c>
      <c r="J69" s="24">
        <f t="shared" si="55"/>
        <v>0</v>
      </c>
      <c r="K69" s="24">
        <f t="shared" si="55"/>
        <v>0</v>
      </c>
      <c r="L69" s="24">
        <f t="shared" si="55"/>
        <v>0</v>
      </c>
      <c r="M69" s="24">
        <f t="shared" si="55"/>
        <v>0</v>
      </c>
      <c r="N69" s="24">
        <f t="shared" si="55"/>
        <v>0</v>
      </c>
      <c r="O69" s="24">
        <f t="shared" si="55"/>
        <v>0</v>
      </c>
      <c r="P69" s="24">
        <f t="shared" si="55"/>
        <v>0</v>
      </c>
      <c r="Q69" s="48"/>
      <c r="R69" s="35"/>
      <c r="S69" s="35"/>
      <c r="T69" s="36"/>
      <c r="U69" s="1"/>
      <c r="V69" s="1"/>
      <c r="W69" s="1"/>
      <c r="X69" s="1"/>
    </row>
    <row r="70" spans="1:24" ht="18" customHeight="1" x14ac:dyDescent="0.25">
      <c r="A70" s="115"/>
      <c r="B70" s="104"/>
      <c r="C70" s="16" t="s">
        <v>0</v>
      </c>
      <c r="D70" s="18"/>
      <c r="E70" s="17">
        <f>$S$70*$D$70</f>
        <v>0</v>
      </c>
      <c r="F70" s="17">
        <f t="shared" ref="F70:P70" si="56">$S$70*$D$70</f>
        <v>0</v>
      </c>
      <c r="G70" s="17">
        <f t="shared" si="56"/>
        <v>0</v>
      </c>
      <c r="H70" s="17">
        <f t="shared" si="56"/>
        <v>0</v>
      </c>
      <c r="I70" s="17">
        <f t="shared" si="56"/>
        <v>0</v>
      </c>
      <c r="J70" s="17">
        <f t="shared" si="56"/>
        <v>0</v>
      </c>
      <c r="K70" s="17">
        <f t="shared" si="56"/>
        <v>0</v>
      </c>
      <c r="L70" s="17">
        <f t="shared" si="56"/>
        <v>0</v>
      </c>
      <c r="M70" s="17">
        <f t="shared" si="56"/>
        <v>0</v>
      </c>
      <c r="N70" s="17">
        <f t="shared" si="56"/>
        <v>0</v>
      </c>
      <c r="O70" s="17">
        <f t="shared" si="56"/>
        <v>0</v>
      </c>
      <c r="P70" s="17">
        <f t="shared" si="56"/>
        <v>0</v>
      </c>
      <c r="Q70" s="48"/>
      <c r="R70" s="35" t="s">
        <v>85</v>
      </c>
      <c r="S70" s="35">
        <f>B69/2</f>
        <v>0</v>
      </c>
      <c r="T70" s="36"/>
      <c r="U70" s="1"/>
      <c r="V70" s="1"/>
      <c r="W70" s="1"/>
      <c r="X70" s="1"/>
    </row>
    <row r="71" spans="1:24" ht="18" customHeight="1" x14ac:dyDescent="0.25">
      <c r="A71" s="115"/>
      <c r="B71" s="104"/>
      <c r="C71" s="16" t="s">
        <v>5</v>
      </c>
      <c r="D71" s="18"/>
      <c r="E71" s="17">
        <f>$S$71*$D$71</f>
        <v>0</v>
      </c>
      <c r="F71" s="17">
        <f t="shared" ref="F71:P71" si="57">$S$71*$D$71</f>
        <v>0</v>
      </c>
      <c r="G71" s="17">
        <f t="shared" si="57"/>
        <v>0</v>
      </c>
      <c r="H71" s="17">
        <f t="shared" si="57"/>
        <v>0</v>
      </c>
      <c r="I71" s="17">
        <f t="shared" si="57"/>
        <v>0</v>
      </c>
      <c r="J71" s="17">
        <f t="shared" si="57"/>
        <v>0</v>
      </c>
      <c r="K71" s="17">
        <f t="shared" si="57"/>
        <v>0</v>
      </c>
      <c r="L71" s="17">
        <f t="shared" si="57"/>
        <v>0</v>
      </c>
      <c r="M71" s="17">
        <f t="shared" si="57"/>
        <v>0</v>
      </c>
      <c r="N71" s="17">
        <f t="shared" si="57"/>
        <v>0</v>
      </c>
      <c r="O71" s="17">
        <f t="shared" si="57"/>
        <v>0</v>
      </c>
      <c r="P71" s="17">
        <f t="shared" si="57"/>
        <v>0</v>
      </c>
      <c r="Q71" s="48"/>
      <c r="R71" s="35" t="s">
        <v>86</v>
      </c>
      <c r="S71" s="35">
        <f>B69/3</f>
        <v>0</v>
      </c>
      <c r="T71" s="36"/>
      <c r="U71" s="1"/>
      <c r="V71" s="1"/>
      <c r="W71" s="1"/>
      <c r="X71" s="1"/>
    </row>
    <row r="72" spans="1:24" ht="18" customHeight="1" x14ac:dyDescent="0.25">
      <c r="A72" s="115"/>
      <c r="B72" s="104"/>
      <c r="C72" s="16" t="s">
        <v>4</v>
      </c>
      <c r="D72" s="18"/>
      <c r="E72" s="17">
        <f>$S$72*$D$72</f>
        <v>0</v>
      </c>
      <c r="F72" s="17">
        <f t="shared" ref="F72:P72" si="58">$S$72*$D$72</f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48"/>
      <c r="R72" s="35" t="s">
        <v>87</v>
      </c>
      <c r="S72" s="35">
        <f>B69/4</f>
        <v>0</v>
      </c>
      <c r="T72" s="36"/>
      <c r="U72" s="1"/>
      <c r="V72" s="1"/>
      <c r="W72" s="1"/>
      <c r="X72" s="1"/>
    </row>
    <row r="73" spans="1:24" ht="18" customHeight="1" x14ac:dyDescent="0.25">
      <c r="A73" s="115"/>
      <c r="B73" s="104"/>
      <c r="C73" s="16" t="s">
        <v>2</v>
      </c>
      <c r="D73" s="18"/>
      <c r="E73" s="17">
        <f>$S$73*$D$73</f>
        <v>0</v>
      </c>
      <c r="F73" s="17">
        <f t="shared" ref="F73:P73" si="59">$S$73*$D$73</f>
        <v>0</v>
      </c>
      <c r="G73" s="17">
        <f t="shared" si="59"/>
        <v>0</v>
      </c>
      <c r="H73" s="17">
        <f t="shared" si="59"/>
        <v>0</v>
      </c>
      <c r="I73" s="17">
        <f t="shared" si="59"/>
        <v>0</v>
      </c>
      <c r="J73" s="17">
        <f t="shared" si="59"/>
        <v>0</v>
      </c>
      <c r="K73" s="17">
        <f t="shared" si="59"/>
        <v>0</v>
      </c>
      <c r="L73" s="17">
        <f t="shared" si="59"/>
        <v>0</v>
      </c>
      <c r="M73" s="17">
        <f t="shared" si="59"/>
        <v>0</v>
      </c>
      <c r="N73" s="17">
        <f t="shared" si="59"/>
        <v>0</v>
      </c>
      <c r="O73" s="17">
        <f t="shared" si="59"/>
        <v>0</v>
      </c>
      <c r="P73" s="17">
        <f t="shared" si="59"/>
        <v>0</v>
      </c>
      <c r="Q73" s="48"/>
      <c r="R73" s="35" t="s">
        <v>88</v>
      </c>
      <c r="S73" s="35">
        <f>B69/6</f>
        <v>0</v>
      </c>
      <c r="T73" s="36"/>
      <c r="U73" s="1"/>
      <c r="V73" s="1"/>
      <c r="W73" s="1"/>
      <c r="X73" s="1"/>
    </row>
    <row r="74" spans="1:24" ht="18" customHeight="1" thickBot="1" x14ac:dyDescent="0.3">
      <c r="A74" s="115"/>
      <c r="B74" s="104"/>
      <c r="C74" s="19" t="s">
        <v>39</v>
      </c>
      <c r="D74" s="19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54"/>
      <c r="Q74" s="1"/>
      <c r="R74" s="1"/>
      <c r="S74" s="1"/>
      <c r="T74" s="38"/>
      <c r="U74" s="1"/>
      <c r="V74" s="1"/>
      <c r="W74" s="1"/>
      <c r="X74" s="1"/>
    </row>
    <row r="75" spans="1:24" ht="18" customHeight="1" x14ac:dyDescent="0.25">
      <c r="A75" s="121"/>
      <c r="B75" s="103"/>
      <c r="C75" s="57" t="s">
        <v>3</v>
      </c>
      <c r="D75" s="26"/>
      <c r="E75" s="24">
        <f>$D$75*$B$75</f>
        <v>0</v>
      </c>
      <c r="F75" s="24">
        <f t="shared" ref="F75:P75" si="60">$D$75*$B$75</f>
        <v>0</v>
      </c>
      <c r="G75" s="24">
        <f t="shared" si="60"/>
        <v>0</v>
      </c>
      <c r="H75" s="24">
        <f t="shared" si="60"/>
        <v>0</v>
      </c>
      <c r="I75" s="24">
        <f t="shared" si="60"/>
        <v>0</v>
      </c>
      <c r="J75" s="24">
        <f t="shared" si="60"/>
        <v>0</v>
      </c>
      <c r="K75" s="24">
        <f t="shared" si="60"/>
        <v>0</v>
      </c>
      <c r="L75" s="24">
        <f t="shared" si="60"/>
        <v>0</v>
      </c>
      <c r="M75" s="24">
        <f t="shared" si="60"/>
        <v>0</v>
      </c>
      <c r="N75" s="24">
        <f t="shared" si="60"/>
        <v>0</v>
      </c>
      <c r="O75" s="24">
        <f t="shared" si="60"/>
        <v>0</v>
      </c>
      <c r="P75" s="24">
        <f t="shared" si="60"/>
        <v>0</v>
      </c>
      <c r="Q75" s="48"/>
      <c r="R75" s="35"/>
      <c r="S75" s="35"/>
      <c r="T75" s="36"/>
      <c r="U75" s="1"/>
      <c r="V75" s="1"/>
      <c r="W75" s="1"/>
      <c r="X75" s="1"/>
    </row>
    <row r="76" spans="1:24" ht="18" customHeight="1" x14ac:dyDescent="0.25">
      <c r="A76" s="115"/>
      <c r="B76" s="104"/>
      <c r="C76" s="16" t="s">
        <v>0</v>
      </c>
      <c r="D76" s="18"/>
      <c r="E76" s="17">
        <f>$S$76*$D$76</f>
        <v>0</v>
      </c>
      <c r="F76" s="17">
        <f t="shared" ref="F76:P76" si="61">$S$76*$D$76</f>
        <v>0</v>
      </c>
      <c r="G76" s="17">
        <f t="shared" si="61"/>
        <v>0</v>
      </c>
      <c r="H76" s="17">
        <f t="shared" si="61"/>
        <v>0</v>
      </c>
      <c r="I76" s="17">
        <f t="shared" si="61"/>
        <v>0</v>
      </c>
      <c r="J76" s="17">
        <f t="shared" si="61"/>
        <v>0</v>
      </c>
      <c r="K76" s="17">
        <f t="shared" si="61"/>
        <v>0</v>
      </c>
      <c r="L76" s="17">
        <f t="shared" si="61"/>
        <v>0</v>
      </c>
      <c r="M76" s="17">
        <f t="shared" si="61"/>
        <v>0</v>
      </c>
      <c r="N76" s="17">
        <f t="shared" si="61"/>
        <v>0</v>
      </c>
      <c r="O76" s="17">
        <f t="shared" si="61"/>
        <v>0</v>
      </c>
      <c r="P76" s="17">
        <f t="shared" si="61"/>
        <v>0</v>
      </c>
      <c r="Q76" s="48"/>
      <c r="R76" s="88" t="s">
        <v>113</v>
      </c>
      <c r="S76" s="35">
        <f>B75/2</f>
        <v>0</v>
      </c>
      <c r="T76" s="36"/>
      <c r="U76" s="1"/>
      <c r="V76" s="1"/>
      <c r="W76" s="1"/>
      <c r="X76" s="1"/>
    </row>
    <row r="77" spans="1:24" ht="18" customHeight="1" x14ac:dyDescent="0.25">
      <c r="A77" s="115"/>
      <c r="B77" s="104"/>
      <c r="C77" s="16" t="s">
        <v>5</v>
      </c>
      <c r="D77" s="18"/>
      <c r="E77" s="17">
        <f>$S$77*$D$77</f>
        <v>0</v>
      </c>
      <c r="F77" s="17">
        <f t="shared" ref="F77:P77" si="62">$S$77*$D$77</f>
        <v>0</v>
      </c>
      <c r="G77" s="17">
        <f t="shared" si="62"/>
        <v>0</v>
      </c>
      <c r="H77" s="17">
        <f t="shared" si="62"/>
        <v>0</v>
      </c>
      <c r="I77" s="17">
        <f t="shared" si="62"/>
        <v>0</v>
      </c>
      <c r="J77" s="17">
        <f t="shared" si="62"/>
        <v>0</v>
      </c>
      <c r="K77" s="17">
        <f t="shared" si="62"/>
        <v>0</v>
      </c>
      <c r="L77" s="17">
        <f t="shared" si="62"/>
        <v>0</v>
      </c>
      <c r="M77" s="17">
        <f t="shared" si="62"/>
        <v>0</v>
      </c>
      <c r="N77" s="17">
        <f t="shared" si="62"/>
        <v>0</v>
      </c>
      <c r="O77" s="17">
        <f t="shared" si="62"/>
        <v>0</v>
      </c>
      <c r="P77" s="17">
        <f t="shared" si="62"/>
        <v>0</v>
      </c>
      <c r="Q77" s="48"/>
      <c r="R77" s="35" t="s">
        <v>114</v>
      </c>
      <c r="S77" s="35">
        <f>B75/3</f>
        <v>0</v>
      </c>
      <c r="T77" s="36"/>
      <c r="U77" s="1"/>
      <c r="V77" s="1"/>
      <c r="W77" s="1"/>
      <c r="X77" s="1"/>
    </row>
    <row r="78" spans="1:24" ht="18" customHeight="1" x14ac:dyDescent="0.25">
      <c r="A78" s="115"/>
      <c r="B78" s="104"/>
      <c r="C78" s="16" t="s">
        <v>4</v>
      </c>
      <c r="D78" s="18"/>
      <c r="E78" s="17">
        <f>$S$78*$D$78</f>
        <v>0</v>
      </c>
      <c r="F78" s="17">
        <f t="shared" ref="F78:P78" si="63">$S$78*$D$78</f>
        <v>0</v>
      </c>
      <c r="G78" s="17">
        <f t="shared" si="63"/>
        <v>0</v>
      </c>
      <c r="H78" s="17">
        <f t="shared" si="63"/>
        <v>0</v>
      </c>
      <c r="I78" s="17">
        <f t="shared" si="63"/>
        <v>0</v>
      </c>
      <c r="J78" s="17">
        <f t="shared" si="63"/>
        <v>0</v>
      </c>
      <c r="K78" s="17">
        <f t="shared" si="63"/>
        <v>0</v>
      </c>
      <c r="L78" s="17">
        <f t="shared" si="63"/>
        <v>0</v>
      </c>
      <c r="M78" s="17">
        <f t="shared" si="63"/>
        <v>0</v>
      </c>
      <c r="N78" s="17">
        <f t="shared" si="63"/>
        <v>0</v>
      </c>
      <c r="O78" s="17">
        <f t="shared" si="63"/>
        <v>0</v>
      </c>
      <c r="P78" s="17">
        <f t="shared" si="63"/>
        <v>0</v>
      </c>
      <c r="Q78" s="48"/>
      <c r="R78" s="35" t="s">
        <v>115</v>
      </c>
      <c r="S78" s="35">
        <f>B75/4</f>
        <v>0</v>
      </c>
      <c r="T78" s="36"/>
      <c r="U78" s="1"/>
      <c r="V78" s="1"/>
      <c r="W78" s="1"/>
      <c r="X78" s="1"/>
    </row>
    <row r="79" spans="1:24" ht="18" customHeight="1" x14ac:dyDescent="0.25">
      <c r="A79" s="115"/>
      <c r="B79" s="104"/>
      <c r="C79" s="16" t="s">
        <v>2</v>
      </c>
      <c r="D79" s="18"/>
      <c r="E79" s="17">
        <f>$S$79*$D$79</f>
        <v>0</v>
      </c>
      <c r="F79" s="17">
        <f t="shared" ref="F79:P79" si="64">$S$79*$D$79</f>
        <v>0</v>
      </c>
      <c r="G79" s="17">
        <f t="shared" si="64"/>
        <v>0</v>
      </c>
      <c r="H79" s="17">
        <f t="shared" si="64"/>
        <v>0</v>
      </c>
      <c r="I79" s="17">
        <f t="shared" si="64"/>
        <v>0</v>
      </c>
      <c r="J79" s="17">
        <f t="shared" si="64"/>
        <v>0</v>
      </c>
      <c r="K79" s="17">
        <f t="shared" si="64"/>
        <v>0</v>
      </c>
      <c r="L79" s="17">
        <f t="shared" si="64"/>
        <v>0</v>
      </c>
      <c r="M79" s="17">
        <f t="shared" si="64"/>
        <v>0</v>
      </c>
      <c r="N79" s="17">
        <f t="shared" si="64"/>
        <v>0</v>
      </c>
      <c r="O79" s="17">
        <f t="shared" si="64"/>
        <v>0</v>
      </c>
      <c r="P79" s="17">
        <f t="shared" si="64"/>
        <v>0</v>
      </c>
      <c r="Q79" s="48"/>
      <c r="R79" s="35" t="s">
        <v>116</v>
      </c>
      <c r="S79" s="35">
        <f>B75/6</f>
        <v>0</v>
      </c>
      <c r="T79" s="36"/>
      <c r="U79" s="1"/>
      <c r="V79" s="1"/>
      <c r="W79" s="1"/>
      <c r="X79" s="1"/>
    </row>
    <row r="80" spans="1:24" ht="18" customHeight="1" thickBot="1" x14ac:dyDescent="0.3">
      <c r="A80" s="115"/>
      <c r="B80" s="104"/>
      <c r="C80" s="19" t="s">
        <v>39</v>
      </c>
      <c r="D80" s="19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54"/>
      <c r="Q80" s="1"/>
      <c r="R80" s="1"/>
      <c r="S80" s="1"/>
      <c r="T80" s="38"/>
      <c r="U80" s="1"/>
      <c r="V80" s="1"/>
      <c r="W80" s="1"/>
      <c r="X80" s="1"/>
    </row>
    <row r="81" spans="1:24" ht="18" customHeight="1" x14ac:dyDescent="0.25">
      <c r="A81" s="121"/>
      <c r="B81" s="103"/>
      <c r="C81" s="26" t="s">
        <v>3</v>
      </c>
      <c r="D81" s="26"/>
      <c r="E81" s="24">
        <f>$D$81*$B$81</f>
        <v>0</v>
      </c>
      <c r="F81" s="24">
        <f t="shared" ref="F81:P81" si="65">$D$81*$B$81</f>
        <v>0</v>
      </c>
      <c r="G81" s="24">
        <f t="shared" si="65"/>
        <v>0</v>
      </c>
      <c r="H81" s="24">
        <f t="shared" si="65"/>
        <v>0</v>
      </c>
      <c r="I81" s="24">
        <f t="shared" si="65"/>
        <v>0</v>
      </c>
      <c r="J81" s="24">
        <f t="shared" si="65"/>
        <v>0</v>
      </c>
      <c r="K81" s="24">
        <f t="shared" si="65"/>
        <v>0</v>
      </c>
      <c r="L81" s="24">
        <f t="shared" si="65"/>
        <v>0</v>
      </c>
      <c r="M81" s="24">
        <f t="shared" si="65"/>
        <v>0</v>
      </c>
      <c r="N81" s="24">
        <f t="shared" si="65"/>
        <v>0</v>
      </c>
      <c r="O81" s="24">
        <f t="shared" si="65"/>
        <v>0</v>
      </c>
      <c r="P81" s="24">
        <f t="shared" si="65"/>
        <v>0</v>
      </c>
      <c r="Q81" s="48"/>
      <c r="R81" s="35"/>
      <c r="S81" s="35"/>
      <c r="T81" s="36"/>
      <c r="U81" s="1"/>
      <c r="V81" s="1"/>
      <c r="W81" s="1"/>
      <c r="X81" s="1"/>
    </row>
    <row r="82" spans="1:24" ht="18" customHeight="1" x14ac:dyDescent="0.25">
      <c r="A82" s="115"/>
      <c r="B82" s="104"/>
      <c r="C82" s="16" t="s">
        <v>0</v>
      </c>
      <c r="D82" s="18"/>
      <c r="E82" s="17">
        <f>$S$82*$D$82</f>
        <v>0</v>
      </c>
      <c r="F82" s="17">
        <f t="shared" ref="F82:P82" si="66">$S$82*$D$82</f>
        <v>0</v>
      </c>
      <c r="G82" s="17">
        <f t="shared" si="66"/>
        <v>0</v>
      </c>
      <c r="H82" s="17">
        <f t="shared" si="66"/>
        <v>0</v>
      </c>
      <c r="I82" s="17">
        <f t="shared" si="66"/>
        <v>0</v>
      </c>
      <c r="J82" s="17">
        <f t="shared" si="66"/>
        <v>0</v>
      </c>
      <c r="K82" s="17">
        <f t="shared" si="66"/>
        <v>0</v>
      </c>
      <c r="L82" s="17">
        <f t="shared" si="66"/>
        <v>0</v>
      </c>
      <c r="M82" s="17">
        <f t="shared" si="66"/>
        <v>0</v>
      </c>
      <c r="N82" s="17">
        <f t="shared" si="66"/>
        <v>0</v>
      </c>
      <c r="O82" s="17">
        <f t="shared" si="66"/>
        <v>0</v>
      </c>
      <c r="P82" s="17">
        <f t="shared" si="66"/>
        <v>0</v>
      </c>
      <c r="Q82" s="48"/>
      <c r="R82" s="35" t="s">
        <v>117</v>
      </c>
      <c r="S82" s="35">
        <f>B81/2</f>
        <v>0</v>
      </c>
      <c r="T82" s="36"/>
      <c r="U82" s="1"/>
      <c r="V82" s="1"/>
      <c r="W82" s="1"/>
      <c r="X82" s="1"/>
    </row>
    <row r="83" spans="1:24" ht="18" customHeight="1" x14ac:dyDescent="0.25">
      <c r="A83" s="115"/>
      <c r="B83" s="104"/>
      <c r="C83" s="16" t="s">
        <v>5</v>
      </c>
      <c r="D83" s="18"/>
      <c r="E83" s="17">
        <f>$S$83*$D$83</f>
        <v>0</v>
      </c>
      <c r="F83" s="17">
        <f t="shared" ref="F83:P83" si="67">$S$83*$D$83</f>
        <v>0</v>
      </c>
      <c r="G83" s="17">
        <f t="shared" si="67"/>
        <v>0</v>
      </c>
      <c r="H83" s="17">
        <f t="shared" si="67"/>
        <v>0</v>
      </c>
      <c r="I83" s="17">
        <f t="shared" si="67"/>
        <v>0</v>
      </c>
      <c r="J83" s="17">
        <f t="shared" si="67"/>
        <v>0</v>
      </c>
      <c r="K83" s="17">
        <f t="shared" si="67"/>
        <v>0</v>
      </c>
      <c r="L83" s="17">
        <f t="shared" si="67"/>
        <v>0</v>
      </c>
      <c r="M83" s="17">
        <f t="shared" si="67"/>
        <v>0</v>
      </c>
      <c r="N83" s="17">
        <f t="shared" si="67"/>
        <v>0</v>
      </c>
      <c r="O83" s="17">
        <f t="shared" si="67"/>
        <v>0</v>
      </c>
      <c r="P83" s="17">
        <f t="shared" si="67"/>
        <v>0</v>
      </c>
      <c r="Q83" s="48"/>
      <c r="R83" s="35" t="s">
        <v>118</v>
      </c>
      <c r="S83" s="35">
        <f>B81/3</f>
        <v>0</v>
      </c>
      <c r="T83" s="36"/>
      <c r="U83" s="1"/>
      <c r="V83" s="1"/>
      <c r="W83" s="1"/>
      <c r="X83" s="1"/>
    </row>
    <row r="84" spans="1:24" ht="18" customHeight="1" x14ac:dyDescent="0.25">
      <c r="A84" s="115"/>
      <c r="B84" s="104"/>
      <c r="C84" s="16" t="s">
        <v>4</v>
      </c>
      <c r="D84" s="18"/>
      <c r="E84" s="17">
        <f>$S$84*$D$84</f>
        <v>0</v>
      </c>
      <c r="F84" s="17">
        <f t="shared" ref="F84:P84" si="68">$S$84*$D$84</f>
        <v>0</v>
      </c>
      <c r="G84" s="17">
        <f t="shared" si="68"/>
        <v>0</v>
      </c>
      <c r="H84" s="17">
        <f t="shared" si="68"/>
        <v>0</v>
      </c>
      <c r="I84" s="17">
        <f t="shared" si="68"/>
        <v>0</v>
      </c>
      <c r="J84" s="17">
        <f t="shared" si="68"/>
        <v>0</v>
      </c>
      <c r="K84" s="17">
        <f t="shared" si="68"/>
        <v>0</v>
      </c>
      <c r="L84" s="17">
        <f t="shared" si="68"/>
        <v>0</v>
      </c>
      <c r="M84" s="17">
        <f t="shared" si="68"/>
        <v>0</v>
      </c>
      <c r="N84" s="17">
        <f t="shared" si="68"/>
        <v>0</v>
      </c>
      <c r="O84" s="17">
        <f t="shared" si="68"/>
        <v>0</v>
      </c>
      <c r="P84" s="17">
        <f t="shared" si="68"/>
        <v>0</v>
      </c>
      <c r="Q84" s="48"/>
      <c r="R84" s="35" t="s">
        <v>119</v>
      </c>
      <c r="S84" s="35">
        <f>B81/4</f>
        <v>0</v>
      </c>
      <c r="T84" s="36"/>
      <c r="U84" s="1"/>
      <c r="V84" s="1"/>
      <c r="W84" s="1"/>
      <c r="X84" s="1"/>
    </row>
    <row r="85" spans="1:24" ht="18" customHeight="1" x14ac:dyDescent="0.25">
      <c r="A85" s="115"/>
      <c r="B85" s="104"/>
      <c r="C85" s="16" t="s">
        <v>2</v>
      </c>
      <c r="D85" s="18"/>
      <c r="E85" s="17">
        <f>$S$85*$D$85</f>
        <v>0</v>
      </c>
      <c r="F85" s="17">
        <f t="shared" ref="F85:P85" si="69">$S$85*$D$85</f>
        <v>0</v>
      </c>
      <c r="G85" s="17">
        <f t="shared" si="69"/>
        <v>0</v>
      </c>
      <c r="H85" s="17">
        <f t="shared" si="69"/>
        <v>0</v>
      </c>
      <c r="I85" s="17">
        <f t="shared" si="69"/>
        <v>0</v>
      </c>
      <c r="J85" s="17">
        <f t="shared" si="69"/>
        <v>0</v>
      </c>
      <c r="K85" s="17">
        <f t="shared" si="69"/>
        <v>0</v>
      </c>
      <c r="L85" s="17">
        <f t="shared" si="69"/>
        <v>0</v>
      </c>
      <c r="M85" s="17">
        <f t="shared" si="69"/>
        <v>0</v>
      </c>
      <c r="N85" s="17">
        <f t="shared" si="69"/>
        <v>0</v>
      </c>
      <c r="O85" s="17">
        <f t="shared" si="69"/>
        <v>0</v>
      </c>
      <c r="P85" s="17">
        <f t="shared" si="69"/>
        <v>0</v>
      </c>
      <c r="Q85" s="48"/>
      <c r="R85" s="35" t="s">
        <v>120</v>
      </c>
      <c r="S85" s="35">
        <f>B81/6</f>
        <v>0</v>
      </c>
      <c r="T85" s="36"/>
      <c r="U85" s="1"/>
      <c r="V85" s="1"/>
      <c r="W85" s="1"/>
      <c r="X85" s="1"/>
    </row>
    <row r="86" spans="1:24" ht="18" customHeight="1" thickBot="1" x14ac:dyDescent="0.3">
      <c r="A86" s="115"/>
      <c r="B86" s="104"/>
      <c r="C86" s="19" t="s">
        <v>39</v>
      </c>
      <c r="D86" s="19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54"/>
      <c r="Q86" s="1"/>
      <c r="R86" s="1"/>
      <c r="S86" s="1"/>
      <c r="T86" s="38"/>
      <c r="U86" s="1"/>
      <c r="V86" s="1"/>
      <c r="W86" s="1"/>
      <c r="X86" s="1"/>
    </row>
    <row r="87" spans="1:24" ht="18" customHeight="1" x14ac:dyDescent="0.25">
      <c r="A87" s="121"/>
      <c r="B87" s="103"/>
      <c r="C87" s="26" t="s">
        <v>3</v>
      </c>
      <c r="D87" s="26"/>
      <c r="E87" s="24">
        <f>$D$87*$B$87</f>
        <v>0</v>
      </c>
      <c r="F87" s="24">
        <f t="shared" ref="F87:P87" si="70">$D$87*$B$87</f>
        <v>0</v>
      </c>
      <c r="G87" s="24">
        <f t="shared" si="70"/>
        <v>0</v>
      </c>
      <c r="H87" s="24">
        <f t="shared" si="70"/>
        <v>0</v>
      </c>
      <c r="I87" s="24">
        <f t="shared" si="70"/>
        <v>0</v>
      </c>
      <c r="J87" s="24">
        <f t="shared" si="70"/>
        <v>0</v>
      </c>
      <c r="K87" s="24">
        <f t="shared" si="70"/>
        <v>0</v>
      </c>
      <c r="L87" s="24">
        <f t="shared" si="70"/>
        <v>0</v>
      </c>
      <c r="M87" s="24">
        <f t="shared" si="70"/>
        <v>0</v>
      </c>
      <c r="N87" s="24">
        <f t="shared" si="70"/>
        <v>0</v>
      </c>
      <c r="O87" s="24">
        <f t="shared" si="70"/>
        <v>0</v>
      </c>
      <c r="P87" s="24">
        <f t="shared" si="70"/>
        <v>0</v>
      </c>
      <c r="Q87" s="48"/>
      <c r="R87" s="35"/>
      <c r="S87" s="35"/>
      <c r="T87" s="36"/>
      <c r="U87" s="1"/>
      <c r="V87" s="1"/>
      <c r="W87" s="1"/>
      <c r="X87" s="1"/>
    </row>
    <row r="88" spans="1:24" ht="18" customHeight="1" x14ac:dyDescent="0.25">
      <c r="A88" s="115"/>
      <c r="B88" s="104"/>
      <c r="C88" s="16" t="s">
        <v>0</v>
      </c>
      <c r="D88" s="18"/>
      <c r="E88" s="17">
        <f>$S$88*$D$88</f>
        <v>0</v>
      </c>
      <c r="F88" s="17">
        <f t="shared" ref="F88:P88" si="71">$S$88*$D$88</f>
        <v>0</v>
      </c>
      <c r="G88" s="17">
        <f t="shared" si="71"/>
        <v>0</v>
      </c>
      <c r="H88" s="17">
        <f t="shared" si="71"/>
        <v>0</v>
      </c>
      <c r="I88" s="17">
        <f t="shared" si="71"/>
        <v>0</v>
      </c>
      <c r="J88" s="17">
        <f t="shared" si="71"/>
        <v>0</v>
      </c>
      <c r="K88" s="17">
        <f t="shared" si="71"/>
        <v>0</v>
      </c>
      <c r="L88" s="17">
        <f t="shared" si="71"/>
        <v>0</v>
      </c>
      <c r="M88" s="17">
        <f t="shared" si="71"/>
        <v>0</v>
      </c>
      <c r="N88" s="17">
        <f t="shared" si="71"/>
        <v>0</v>
      </c>
      <c r="O88" s="17">
        <f t="shared" si="71"/>
        <v>0</v>
      </c>
      <c r="P88" s="17">
        <f t="shared" si="71"/>
        <v>0</v>
      </c>
      <c r="Q88" s="48"/>
      <c r="R88" s="35" t="s">
        <v>121</v>
      </c>
      <c r="S88" s="35">
        <f>B87/2</f>
        <v>0</v>
      </c>
      <c r="T88" s="36"/>
      <c r="U88" s="1"/>
      <c r="V88" s="1"/>
      <c r="W88" s="1"/>
      <c r="X88" s="1"/>
    </row>
    <row r="89" spans="1:24" ht="18" customHeight="1" x14ac:dyDescent="0.25">
      <c r="A89" s="115"/>
      <c r="B89" s="104"/>
      <c r="C89" s="16" t="s">
        <v>5</v>
      </c>
      <c r="D89" s="18"/>
      <c r="E89" s="17">
        <f>$S$89*$D$89</f>
        <v>0</v>
      </c>
      <c r="F89" s="17">
        <f t="shared" ref="F89:P89" si="72">$S$89*$D$89</f>
        <v>0</v>
      </c>
      <c r="G89" s="17">
        <f t="shared" si="72"/>
        <v>0</v>
      </c>
      <c r="H89" s="17">
        <f t="shared" si="72"/>
        <v>0</v>
      </c>
      <c r="I89" s="17">
        <f t="shared" si="72"/>
        <v>0</v>
      </c>
      <c r="J89" s="17">
        <f t="shared" si="72"/>
        <v>0</v>
      </c>
      <c r="K89" s="17">
        <f t="shared" si="72"/>
        <v>0</v>
      </c>
      <c r="L89" s="17">
        <f t="shared" si="72"/>
        <v>0</v>
      </c>
      <c r="M89" s="17">
        <f t="shared" si="72"/>
        <v>0</v>
      </c>
      <c r="N89" s="17">
        <f t="shared" si="72"/>
        <v>0</v>
      </c>
      <c r="O89" s="17">
        <f t="shared" si="72"/>
        <v>0</v>
      </c>
      <c r="P89" s="17">
        <f t="shared" si="72"/>
        <v>0</v>
      </c>
      <c r="Q89" s="48"/>
      <c r="R89" s="35" t="s">
        <v>122</v>
      </c>
      <c r="S89" s="35">
        <f>B87/3</f>
        <v>0</v>
      </c>
      <c r="T89" s="36"/>
      <c r="U89" s="1"/>
      <c r="V89" s="1"/>
      <c r="W89" s="1"/>
      <c r="X89" s="1"/>
    </row>
    <row r="90" spans="1:24" ht="18" customHeight="1" x14ac:dyDescent="0.25">
      <c r="A90" s="115"/>
      <c r="B90" s="104"/>
      <c r="C90" s="16" t="s">
        <v>4</v>
      </c>
      <c r="D90" s="18"/>
      <c r="E90" s="17">
        <f>$S$90*$D$90</f>
        <v>0</v>
      </c>
      <c r="F90" s="17">
        <f t="shared" ref="F90:P90" si="73">$S$90*$D$90</f>
        <v>0</v>
      </c>
      <c r="G90" s="17">
        <f t="shared" si="73"/>
        <v>0</v>
      </c>
      <c r="H90" s="17">
        <f t="shared" si="73"/>
        <v>0</v>
      </c>
      <c r="I90" s="17">
        <f t="shared" si="73"/>
        <v>0</v>
      </c>
      <c r="J90" s="17">
        <f t="shared" si="73"/>
        <v>0</v>
      </c>
      <c r="K90" s="17">
        <f t="shared" si="73"/>
        <v>0</v>
      </c>
      <c r="L90" s="17">
        <f t="shared" si="73"/>
        <v>0</v>
      </c>
      <c r="M90" s="17">
        <f t="shared" si="73"/>
        <v>0</v>
      </c>
      <c r="N90" s="17">
        <f t="shared" si="73"/>
        <v>0</v>
      </c>
      <c r="O90" s="17">
        <f t="shared" si="73"/>
        <v>0</v>
      </c>
      <c r="P90" s="17">
        <f t="shared" si="73"/>
        <v>0</v>
      </c>
      <c r="Q90" s="48"/>
      <c r="R90" s="35" t="s">
        <v>123</v>
      </c>
      <c r="S90" s="35">
        <f>B87/4</f>
        <v>0</v>
      </c>
      <c r="T90" s="36"/>
      <c r="U90" s="1"/>
      <c r="V90" s="1"/>
      <c r="W90" s="1"/>
      <c r="X90" s="1"/>
    </row>
    <row r="91" spans="1:24" ht="18" customHeight="1" x14ac:dyDescent="0.25">
      <c r="A91" s="115"/>
      <c r="B91" s="104"/>
      <c r="C91" s="16" t="s">
        <v>2</v>
      </c>
      <c r="D91" s="18"/>
      <c r="E91" s="17">
        <f>$S$91*$D$91</f>
        <v>0</v>
      </c>
      <c r="F91" s="17">
        <f t="shared" ref="F91:P91" si="74">$S$91*$D$91</f>
        <v>0</v>
      </c>
      <c r="G91" s="17">
        <f t="shared" si="74"/>
        <v>0</v>
      </c>
      <c r="H91" s="17">
        <f t="shared" si="74"/>
        <v>0</v>
      </c>
      <c r="I91" s="17">
        <f t="shared" si="74"/>
        <v>0</v>
      </c>
      <c r="J91" s="17">
        <f t="shared" si="74"/>
        <v>0</v>
      </c>
      <c r="K91" s="17">
        <f t="shared" si="74"/>
        <v>0</v>
      </c>
      <c r="L91" s="17">
        <f t="shared" si="74"/>
        <v>0</v>
      </c>
      <c r="M91" s="17">
        <f t="shared" si="74"/>
        <v>0</v>
      </c>
      <c r="N91" s="17">
        <f t="shared" si="74"/>
        <v>0</v>
      </c>
      <c r="O91" s="17">
        <f t="shared" si="74"/>
        <v>0</v>
      </c>
      <c r="P91" s="17">
        <f t="shared" si="74"/>
        <v>0</v>
      </c>
      <c r="Q91" s="48"/>
      <c r="R91" s="35" t="s">
        <v>124</v>
      </c>
      <c r="S91" s="35">
        <f>B87/6</f>
        <v>0</v>
      </c>
      <c r="T91" s="36"/>
      <c r="U91" s="1"/>
      <c r="V91" s="1"/>
      <c r="W91" s="1"/>
      <c r="X91" s="1"/>
    </row>
    <row r="92" spans="1:24" ht="18" customHeight="1" thickBot="1" x14ac:dyDescent="0.3">
      <c r="A92" s="116"/>
      <c r="B92" s="104"/>
      <c r="C92" s="19" t="s">
        <v>39</v>
      </c>
      <c r="D92" s="19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54"/>
      <c r="Q92" s="1"/>
      <c r="R92" s="1"/>
      <c r="S92" s="1"/>
      <c r="T92" s="38"/>
      <c r="U92" s="1"/>
      <c r="V92" s="1"/>
      <c r="W92" s="1"/>
      <c r="X92" s="1"/>
    </row>
    <row r="93" spans="1:24" ht="18" customHeight="1" x14ac:dyDescent="0.25">
      <c r="A93" s="121"/>
      <c r="B93" s="103"/>
      <c r="C93" s="26" t="s">
        <v>3</v>
      </c>
      <c r="D93" s="26"/>
      <c r="E93" s="24">
        <f>$D$93*$B$93</f>
        <v>0</v>
      </c>
      <c r="F93" s="24">
        <f t="shared" ref="F93:P93" si="75">$D$93*$B$93</f>
        <v>0</v>
      </c>
      <c r="G93" s="24">
        <f t="shared" si="75"/>
        <v>0</v>
      </c>
      <c r="H93" s="24">
        <f t="shared" si="75"/>
        <v>0</v>
      </c>
      <c r="I93" s="24">
        <f t="shared" si="75"/>
        <v>0</v>
      </c>
      <c r="J93" s="24">
        <f t="shared" si="75"/>
        <v>0</v>
      </c>
      <c r="K93" s="24">
        <f t="shared" si="75"/>
        <v>0</v>
      </c>
      <c r="L93" s="24">
        <f t="shared" si="75"/>
        <v>0</v>
      </c>
      <c r="M93" s="24">
        <f t="shared" si="75"/>
        <v>0</v>
      </c>
      <c r="N93" s="24">
        <f t="shared" si="75"/>
        <v>0</v>
      </c>
      <c r="O93" s="24">
        <f t="shared" si="75"/>
        <v>0</v>
      </c>
      <c r="P93" s="24">
        <f t="shared" si="75"/>
        <v>0</v>
      </c>
      <c r="Q93" s="48"/>
      <c r="R93" s="35"/>
      <c r="S93" s="35"/>
      <c r="T93" s="36"/>
      <c r="U93" s="1"/>
      <c r="V93" s="1"/>
      <c r="W93" s="1"/>
      <c r="X93" s="1"/>
    </row>
    <row r="94" spans="1:24" ht="18" customHeight="1" x14ac:dyDescent="0.25">
      <c r="A94" s="115"/>
      <c r="B94" s="104"/>
      <c r="C94" s="16" t="s">
        <v>0</v>
      </c>
      <c r="D94" s="18"/>
      <c r="E94" s="17">
        <f>$S$94*$D$94</f>
        <v>0</v>
      </c>
      <c r="F94" s="17">
        <f t="shared" ref="F94:P94" si="76">$S$94*$D$94</f>
        <v>0</v>
      </c>
      <c r="G94" s="17">
        <f t="shared" si="76"/>
        <v>0</v>
      </c>
      <c r="H94" s="17">
        <f t="shared" si="76"/>
        <v>0</v>
      </c>
      <c r="I94" s="17">
        <f t="shared" si="76"/>
        <v>0</v>
      </c>
      <c r="J94" s="17">
        <f t="shared" si="76"/>
        <v>0</v>
      </c>
      <c r="K94" s="17">
        <f t="shared" si="76"/>
        <v>0</v>
      </c>
      <c r="L94" s="17">
        <f t="shared" si="76"/>
        <v>0</v>
      </c>
      <c r="M94" s="17">
        <f t="shared" si="76"/>
        <v>0</v>
      </c>
      <c r="N94" s="17">
        <f t="shared" si="76"/>
        <v>0</v>
      </c>
      <c r="O94" s="17">
        <f t="shared" si="76"/>
        <v>0</v>
      </c>
      <c r="P94" s="17">
        <f t="shared" si="76"/>
        <v>0</v>
      </c>
      <c r="Q94" s="48"/>
      <c r="R94" s="35" t="s">
        <v>125</v>
      </c>
      <c r="S94" s="35">
        <f>B93/2</f>
        <v>0</v>
      </c>
      <c r="T94" s="36"/>
      <c r="U94" s="1"/>
      <c r="V94" s="1"/>
      <c r="W94" s="1"/>
      <c r="X94" s="1"/>
    </row>
    <row r="95" spans="1:24" ht="18" customHeight="1" x14ac:dyDescent="0.25">
      <c r="A95" s="115"/>
      <c r="B95" s="104"/>
      <c r="C95" s="16" t="s">
        <v>5</v>
      </c>
      <c r="D95" s="18"/>
      <c r="E95" s="17">
        <f>$S$95*$D$95</f>
        <v>0</v>
      </c>
      <c r="F95" s="17">
        <f t="shared" ref="F95:P95" si="77">$S$95*$D$95</f>
        <v>0</v>
      </c>
      <c r="G95" s="17">
        <f t="shared" si="77"/>
        <v>0</v>
      </c>
      <c r="H95" s="17">
        <f t="shared" si="77"/>
        <v>0</v>
      </c>
      <c r="I95" s="17">
        <f t="shared" si="77"/>
        <v>0</v>
      </c>
      <c r="J95" s="17">
        <f t="shared" si="77"/>
        <v>0</v>
      </c>
      <c r="K95" s="17">
        <f t="shared" si="77"/>
        <v>0</v>
      </c>
      <c r="L95" s="17">
        <f t="shared" si="77"/>
        <v>0</v>
      </c>
      <c r="M95" s="17">
        <f t="shared" si="77"/>
        <v>0</v>
      </c>
      <c r="N95" s="17">
        <f t="shared" si="77"/>
        <v>0</v>
      </c>
      <c r="O95" s="17">
        <f t="shared" si="77"/>
        <v>0</v>
      </c>
      <c r="P95" s="17">
        <f t="shared" si="77"/>
        <v>0</v>
      </c>
      <c r="Q95" s="48"/>
      <c r="R95" s="35" t="s">
        <v>126</v>
      </c>
      <c r="S95" s="35">
        <f>B93/3</f>
        <v>0</v>
      </c>
      <c r="T95" s="36"/>
      <c r="U95" s="1"/>
      <c r="V95" s="1"/>
      <c r="W95" s="1"/>
      <c r="X95" s="1"/>
    </row>
    <row r="96" spans="1:24" ht="18" customHeight="1" x14ac:dyDescent="0.25">
      <c r="A96" s="115"/>
      <c r="B96" s="104"/>
      <c r="C96" s="16" t="s">
        <v>4</v>
      </c>
      <c r="D96" s="18"/>
      <c r="E96" s="17">
        <f>$S$96*$D$96</f>
        <v>0</v>
      </c>
      <c r="F96" s="17">
        <f t="shared" ref="F96:P96" si="78">$S$96*$D$96</f>
        <v>0</v>
      </c>
      <c r="G96" s="17">
        <f t="shared" si="78"/>
        <v>0</v>
      </c>
      <c r="H96" s="17">
        <f t="shared" si="78"/>
        <v>0</v>
      </c>
      <c r="I96" s="17">
        <f t="shared" si="78"/>
        <v>0</v>
      </c>
      <c r="J96" s="17">
        <f t="shared" si="78"/>
        <v>0</v>
      </c>
      <c r="K96" s="17">
        <f t="shared" si="78"/>
        <v>0</v>
      </c>
      <c r="L96" s="17">
        <f t="shared" si="78"/>
        <v>0</v>
      </c>
      <c r="M96" s="17">
        <f t="shared" si="78"/>
        <v>0</v>
      </c>
      <c r="N96" s="17">
        <f t="shared" si="78"/>
        <v>0</v>
      </c>
      <c r="O96" s="17">
        <f t="shared" si="78"/>
        <v>0</v>
      </c>
      <c r="P96" s="17">
        <f t="shared" si="78"/>
        <v>0</v>
      </c>
      <c r="Q96" s="48"/>
      <c r="R96" s="35" t="s">
        <v>127</v>
      </c>
      <c r="S96" s="35">
        <f>B93/4</f>
        <v>0</v>
      </c>
      <c r="T96" s="36"/>
      <c r="U96" s="1"/>
      <c r="V96" s="1"/>
      <c r="W96" s="1"/>
      <c r="X96" s="1"/>
    </row>
    <row r="97" spans="1:24" ht="18" customHeight="1" x14ac:dyDescent="0.25">
      <c r="A97" s="115"/>
      <c r="B97" s="104"/>
      <c r="C97" s="16" t="s">
        <v>2</v>
      </c>
      <c r="D97" s="18"/>
      <c r="E97" s="17">
        <f>$S$97*$D$97</f>
        <v>0</v>
      </c>
      <c r="F97" s="17">
        <f t="shared" ref="F97:P97" si="79">$S$97*$D$97</f>
        <v>0</v>
      </c>
      <c r="G97" s="17">
        <f t="shared" si="79"/>
        <v>0</v>
      </c>
      <c r="H97" s="17">
        <f t="shared" si="79"/>
        <v>0</v>
      </c>
      <c r="I97" s="17">
        <f t="shared" si="79"/>
        <v>0</v>
      </c>
      <c r="J97" s="17">
        <f t="shared" si="79"/>
        <v>0</v>
      </c>
      <c r="K97" s="17">
        <f t="shared" si="79"/>
        <v>0</v>
      </c>
      <c r="L97" s="17">
        <f t="shared" si="79"/>
        <v>0</v>
      </c>
      <c r="M97" s="17">
        <f t="shared" si="79"/>
        <v>0</v>
      </c>
      <c r="N97" s="17">
        <f t="shared" si="79"/>
        <v>0</v>
      </c>
      <c r="O97" s="17">
        <f t="shared" si="79"/>
        <v>0</v>
      </c>
      <c r="P97" s="17">
        <f t="shared" si="79"/>
        <v>0</v>
      </c>
      <c r="Q97" s="48"/>
      <c r="R97" s="35" t="s">
        <v>128</v>
      </c>
      <c r="S97" s="35">
        <f>B93/6</f>
        <v>0</v>
      </c>
      <c r="T97" s="36"/>
      <c r="U97" s="1"/>
      <c r="V97" s="1"/>
      <c r="W97" s="1"/>
      <c r="X97" s="1"/>
    </row>
    <row r="98" spans="1:24" ht="18" customHeight="1" thickBot="1" x14ac:dyDescent="0.3">
      <c r="A98" s="116"/>
      <c r="B98" s="104"/>
      <c r="C98" s="19" t="s">
        <v>39</v>
      </c>
      <c r="D98" s="19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54"/>
      <c r="Q98" s="1"/>
      <c r="R98" s="1"/>
      <c r="S98" s="1"/>
      <c r="T98" s="38"/>
      <c r="U98" s="1"/>
      <c r="V98" s="1"/>
      <c r="W98" s="1"/>
      <c r="X98" s="1"/>
    </row>
    <row r="99" spans="1:24" ht="18" customHeight="1" x14ac:dyDescent="0.25">
      <c r="A99" s="121"/>
      <c r="B99" s="103"/>
      <c r="C99" s="26" t="s">
        <v>3</v>
      </c>
      <c r="D99" s="26"/>
      <c r="E99" s="24">
        <f>$D$99*$B$99</f>
        <v>0</v>
      </c>
      <c r="F99" s="24">
        <f t="shared" ref="F99:P99" si="80">$D$99*$B$99</f>
        <v>0</v>
      </c>
      <c r="G99" s="24">
        <f t="shared" si="80"/>
        <v>0</v>
      </c>
      <c r="H99" s="24">
        <f t="shared" si="80"/>
        <v>0</v>
      </c>
      <c r="I99" s="24">
        <f t="shared" si="80"/>
        <v>0</v>
      </c>
      <c r="J99" s="24">
        <f t="shared" si="80"/>
        <v>0</v>
      </c>
      <c r="K99" s="24">
        <f t="shared" si="80"/>
        <v>0</v>
      </c>
      <c r="L99" s="24">
        <f t="shared" si="80"/>
        <v>0</v>
      </c>
      <c r="M99" s="24">
        <f t="shared" si="80"/>
        <v>0</v>
      </c>
      <c r="N99" s="24">
        <f t="shared" si="80"/>
        <v>0</v>
      </c>
      <c r="O99" s="24">
        <f t="shared" si="80"/>
        <v>0</v>
      </c>
      <c r="P99" s="24">
        <f t="shared" si="80"/>
        <v>0</v>
      </c>
      <c r="Q99" s="48"/>
      <c r="R99" s="35"/>
      <c r="S99" s="35"/>
      <c r="T99" s="36"/>
      <c r="U99" s="1"/>
      <c r="V99" s="1"/>
      <c r="W99" s="1"/>
      <c r="X99" s="1"/>
    </row>
    <row r="100" spans="1:24" ht="18" customHeight="1" x14ac:dyDescent="0.25">
      <c r="A100" s="115"/>
      <c r="B100" s="104"/>
      <c r="C100" s="16" t="s">
        <v>0</v>
      </c>
      <c r="D100" s="18"/>
      <c r="E100" s="17">
        <f>$S$100*$D$100</f>
        <v>0</v>
      </c>
      <c r="F100" s="17">
        <f t="shared" ref="F100:P100" si="81">$S$100*$D$100</f>
        <v>0</v>
      </c>
      <c r="G100" s="17">
        <f t="shared" si="81"/>
        <v>0</v>
      </c>
      <c r="H100" s="17">
        <f t="shared" si="81"/>
        <v>0</v>
      </c>
      <c r="I100" s="17">
        <f t="shared" si="81"/>
        <v>0</v>
      </c>
      <c r="J100" s="17">
        <f t="shared" si="81"/>
        <v>0</v>
      </c>
      <c r="K100" s="17">
        <f t="shared" si="81"/>
        <v>0</v>
      </c>
      <c r="L100" s="17">
        <f t="shared" si="81"/>
        <v>0</v>
      </c>
      <c r="M100" s="17">
        <f t="shared" si="81"/>
        <v>0</v>
      </c>
      <c r="N100" s="17">
        <f t="shared" si="81"/>
        <v>0</v>
      </c>
      <c r="O100" s="17">
        <f t="shared" si="81"/>
        <v>0</v>
      </c>
      <c r="P100" s="17">
        <f t="shared" si="81"/>
        <v>0</v>
      </c>
      <c r="Q100" s="48"/>
      <c r="R100" s="35" t="s">
        <v>129</v>
      </c>
      <c r="S100" s="35">
        <f>B99/2</f>
        <v>0</v>
      </c>
      <c r="T100" s="36"/>
      <c r="U100" s="1"/>
      <c r="V100" s="1"/>
      <c r="W100" s="1"/>
      <c r="X100" s="1"/>
    </row>
    <row r="101" spans="1:24" ht="18" customHeight="1" x14ac:dyDescent="0.25">
      <c r="A101" s="115"/>
      <c r="B101" s="104"/>
      <c r="C101" s="16" t="s">
        <v>5</v>
      </c>
      <c r="D101" s="18"/>
      <c r="E101" s="17">
        <f>$S$101*$D$101</f>
        <v>0</v>
      </c>
      <c r="F101" s="17">
        <f t="shared" ref="F101:P101" si="82">$S$101*$D$101</f>
        <v>0</v>
      </c>
      <c r="G101" s="17">
        <f t="shared" si="82"/>
        <v>0</v>
      </c>
      <c r="H101" s="17">
        <f t="shared" si="82"/>
        <v>0</v>
      </c>
      <c r="I101" s="17">
        <f t="shared" si="82"/>
        <v>0</v>
      </c>
      <c r="J101" s="17">
        <f t="shared" si="82"/>
        <v>0</v>
      </c>
      <c r="K101" s="17">
        <f t="shared" si="82"/>
        <v>0</v>
      </c>
      <c r="L101" s="17">
        <f t="shared" si="82"/>
        <v>0</v>
      </c>
      <c r="M101" s="17">
        <f t="shared" si="82"/>
        <v>0</v>
      </c>
      <c r="N101" s="17">
        <f t="shared" si="82"/>
        <v>0</v>
      </c>
      <c r="O101" s="17">
        <f t="shared" si="82"/>
        <v>0</v>
      </c>
      <c r="P101" s="17">
        <f t="shared" si="82"/>
        <v>0</v>
      </c>
      <c r="Q101" s="48"/>
      <c r="R101" s="35" t="s">
        <v>130</v>
      </c>
      <c r="S101" s="35">
        <f>B99/3</f>
        <v>0</v>
      </c>
      <c r="T101" s="36"/>
      <c r="U101" s="1"/>
      <c r="V101" s="1"/>
      <c r="W101" s="1"/>
      <c r="X101" s="1"/>
    </row>
    <row r="102" spans="1:24" ht="18" customHeight="1" x14ac:dyDescent="0.25">
      <c r="A102" s="115"/>
      <c r="B102" s="104"/>
      <c r="C102" s="16" t="s">
        <v>4</v>
      </c>
      <c r="D102" s="18"/>
      <c r="E102" s="17">
        <f>$S$102*$D$102</f>
        <v>0</v>
      </c>
      <c r="F102" s="17">
        <f t="shared" ref="F102:P102" si="83">$S$102*$D$102</f>
        <v>0</v>
      </c>
      <c r="G102" s="17">
        <f t="shared" si="83"/>
        <v>0</v>
      </c>
      <c r="H102" s="17">
        <f t="shared" si="83"/>
        <v>0</v>
      </c>
      <c r="I102" s="17">
        <f t="shared" si="83"/>
        <v>0</v>
      </c>
      <c r="J102" s="17">
        <f t="shared" si="83"/>
        <v>0</v>
      </c>
      <c r="K102" s="17">
        <f t="shared" si="83"/>
        <v>0</v>
      </c>
      <c r="L102" s="17">
        <f t="shared" si="83"/>
        <v>0</v>
      </c>
      <c r="M102" s="17">
        <f t="shared" si="83"/>
        <v>0</v>
      </c>
      <c r="N102" s="17">
        <f t="shared" si="83"/>
        <v>0</v>
      </c>
      <c r="O102" s="17">
        <f t="shared" si="83"/>
        <v>0</v>
      </c>
      <c r="P102" s="17">
        <f t="shared" si="83"/>
        <v>0</v>
      </c>
      <c r="Q102" s="48"/>
      <c r="R102" s="35" t="s">
        <v>131</v>
      </c>
      <c r="S102" s="35">
        <f>B99/4</f>
        <v>0</v>
      </c>
      <c r="T102" s="36"/>
      <c r="U102" s="1"/>
      <c r="V102" s="1"/>
      <c r="W102" s="1"/>
      <c r="X102" s="1"/>
    </row>
    <row r="103" spans="1:24" ht="18" customHeight="1" x14ac:dyDescent="0.25">
      <c r="A103" s="115"/>
      <c r="B103" s="104"/>
      <c r="C103" s="16" t="s">
        <v>2</v>
      </c>
      <c r="D103" s="18"/>
      <c r="E103" s="17">
        <f>$S$103*$D$103</f>
        <v>0</v>
      </c>
      <c r="F103" s="17">
        <f t="shared" ref="F103:P103" si="84">$S$103*$D$103</f>
        <v>0</v>
      </c>
      <c r="G103" s="17">
        <f t="shared" si="84"/>
        <v>0</v>
      </c>
      <c r="H103" s="17">
        <f t="shared" si="84"/>
        <v>0</v>
      </c>
      <c r="I103" s="17">
        <f t="shared" si="84"/>
        <v>0</v>
      </c>
      <c r="J103" s="17">
        <f t="shared" si="84"/>
        <v>0</v>
      </c>
      <c r="K103" s="17">
        <f t="shared" si="84"/>
        <v>0</v>
      </c>
      <c r="L103" s="17">
        <f t="shared" si="84"/>
        <v>0</v>
      </c>
      <c r="M103" s="17">
        <f t="shared" si="84"/>
        <v>0</v>
      </c>
      <c r="N103" s="17">
        <f t="shared" si="84"/>
        <v>0</v>
      </c>
      <c r="O103" s="17">
        <f t="shared" si="84"/>
        <v>0</v>
      </c>
      <c r="P103" s="17">
        <f t="shared" si="84"/>
        <v>0</v>
      </c>
      <c r="Q103" s="48"/>
      <c r="R103" s="35" t="s">
        <v>132</v>
      </c>
      <c r="S103" s="35">
        <f>B99/6</f>
        <v>0</v>
      </c>
      <c r="T103" s="36"/>
      <c r="U103" s="1"/>
      <c r="V103" s="1"/>
      <c r="W103" s="1"/>
      <c r="X103" s="1"/>
    </row>
    <row r="104" spans="1:24" ht="18" customHeight="1" thickBot="1" x14ac:dyDescent="0.3">
      <c r="A104" s="116"/>
      <c r="B104" s="104"/>
      <c r="C104" s="19" t="s">
        <v>39</v>
      </c>
      <c r="D104" s="1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54"/>
      <c r="Q104" s="1"/>
      <c r="R104" s="1"/>
      <c r="S104" s="1"/>
      <c r="T104" s="38"/>
      <c r="U104" s="1"/>
      <c r="V104" s="1"/>
      <c r="W104" s="1"/>
      <c r="X104" s="1"/>
    </row>
    <row r="105" spans="1:24" ht="18" customHeight="1" x14ac:dyDescent="0.25">
      <c r="A105" s="121"/>
      <c r="B105" s="104"/>
      <c r="C105" s="26" t="s">
        <v>3</v>
      </c>
      <c r="D105" s="26"/>
      <c r="E105" s="24">
        <f>$D$105*$B$105</f>
        <v>0</v>
      </c>
      <c r="F105" s="24">
        <f t="shared" ref="F105:P105" si="85">$D$105*$B$105</f>
        <v>0</v>
      </c>
      <c r="G105" s="24">
        <f t="shared" si="85"/>
        <v>0</v>
      </c>
      <c r="H105" s="24">
        <f t="shared" si="85"/>
        <v>0</v>
      </c>
      <c r="I105" s="24">
        <f t="shared" si="85"/>
        <v>0</v>
      </c>
      <c r="J105" s="24">
        <f t="shared" si="85"/>
        <v>0</v>
      </c>
      <c r="K105" s="24">
        <f t="shared" si="85"/>
        <v>0</v>
      </c>
      <c r="L105" s="24">
        <f t="shared" si="85"/>
        <v>0</v>
      </c>
      <c r="M105" s="24">
        <f t="shared" si="85"/>
        <v>0</v>
      </c>
      <c r="N105" s="24">
        <f t="shared" si="85"/>
        <v>0</v>
      </c>
      <c r="O105" s="24">
        <f t="shared" si="85"/>
        <v>0</v>
      </c>
      <c r="P105" s="24">
        <f t="shared" si="85"/>
        <v>0</v>
      </c>
      <c r="Q105" s="48"/>
      <c r="R105" s="35"/>
      <c r="S105" s="35"/>
      <c r="T105" s="36"/>
      <c r="U105" s="1"/>
      <c r="V105" s="1"/>
      <c r="W105" s="1"/>
      <c r="X105" s="1"/>
    </row>
    <row r="106" spans="1:24" ht="18" customHeight="1" x14ac:dyDescent="0.25">
      <c r="A106" s="115"/>
      <c r="B106" s="104"/>
      <c r="C106" s="16" t="s">
        <v>0</v>
      </c>
      <c r="D106" s="18"/>
      <c r="E106" s="17">
        <f>$S$106*$D$106</f>
        <v>0</v>
      </c>
      <c r="F106" s="17">
        <f t="shared" ref="F106:P106" si="86">$S$106*$D$106</f>
        <v>0</v>
      </c>
      <c r="G106" s="17">
        <f t="shared" si="86"/>
        <v>0</v>
      </c>
      <c r="H106" s="17">
        <f t="shared" si="86"/>
        <v>0</v>
      </c>
      <c r="I106" s="17">
        <f t="shared" si="86"/>
        <v>0</v>
      </c>
      <c r="J106" s="17">
        <f t="shared" si="86"/>
        <v>0</v>
      </c>
      <c r="K106" s="17">
        <f t="shared" si="86"/>
        <v>0</v>
      </c>
      <c r="L106" s="17">
        <f t="shared" si="86"/>
        <v>0</v>
      </c>
      <c r="M106" s="17">
        <f t="shared" si="86"/>
        <v>0</v>
      </c>
      <c r="N106" s="17">
        <f t="shared" si="86"/>
        <v>0</v>
      </c>
      <c r="O106" s="17">
        <f t="shared" si="86"/>
        <v>0</v>
      </c>
      <c r="P106" s="17">
        <f t="shared" si="86"/>
        <v>0</v>
      </c>
      <c r="Q106" s="48"/>
      <c r="R106" s="35" t="s">
        <v>133</v>
      </c>
      <c r="S106" s="35">
        <f>B105/2</f>
        <v>0</v>
      </c>
      <c r="T106" s="36"/>
      <c r="U106" s="1"/>
      <c r="V106" s="1"/>
      <c r="W106" s="1"/>
      <c r="X106" s="1"/>
    </row>
    <row r="107" spans="1:24" ht="18" customHeight="1" x14ac:dyDescent="0.25">
      <c r="A107" s="115"/>
      <c r="B107" s="104"/>
      <c r="C107" s="16" t="s">
        <v>5</v>
      </c>
      <c r="D107" s="18"/>
      <c r="E107" s="17">
        <f>$S$107*$D$107</f>
        <v>0</v>
      </c>
      <c r="F107" s="17">
        <f t="shared" ref="F107:P107" si="87">$S$107*$D$107</f>
        <v>0</v>
      </c>
      <c r="G107" s="17">
        <f t="shared" si="87"/>
        <v>0</v>
      </c>
      <c r="H107" s="17">
        <f t="shared" si="87"/>
        <v>0</v>
      </c>
      <c r="I107" s="17">
        <f t="shared" si="87"/>
        <v>0</v>
      </c>
      <c r="J107" s="17">
        <f t="shared" si="87"/>
        <v>0</v>
      </c>
      <c r="K107" s="17">
        <f t="shared" si="87"/>
        <v>0</v>
      </c>
      <c r="L107" s="17">
        <f t="shared" si="87"/>
        <v>0</v>
      </c>
      <c r="M107" s="17">
        <f t="shared" si="87"/>
        <v>0</v>
      </c>
      <c r="N107" s="17">
        <f t="shared" si="87"/>
        <v>0</v>
      </c>
      <c r="O107" s="17">
        <f t="shared" si="87"/>
        <v>0</v>
      </c>
      <c r="P107" s="17">
        <f t="shared" si="87"/>
        <v>0</v>
      </c>
      <c r="Q107" s="48"/>
      <c r="R107" s="35" t="s">
        <v>134</v>
      </c>
      <c r="S107" s="35">
        <f>B105/3</f>
        <v>0</v>
      </c>
      <c r="T107" s="36"/>
      <c r="U107" s="1"/>
      <c r="V107" s="1"/>
      <c r="W107" s="1"/>
      <c r="X107" s="1"/>
    </row>
    <row r="108" spans="1:24" ht="18" customHeight="1" x14ac:dyDescent="0.25">
      <c r="A108" s="115"/>
      <c r="B108" s="104"/>
      <c r="C108" s="16" t="s">
        <v>4</v>
      </c>
      <c r="D108" s="18"/>
      <c r="E108" s="17">
        <f>$S$108*$D$108</f>
        <v>0</v>
      </c>
      <c r="F108" s="17">
        <f t="shared" ref="F108:P108" si="88">$S$108*$D$108</f>
        <v>0</v>
      </c>
      <c r="G108" s="17">
        <f t="shared" si="88"/>
        <v>0</v>
      </c>
      <c r="H108" s="17">
        <f t="shared" si="88"/>
        <v>0</v>
      </c>
      <c r="I108" s="17">
        <f t="shared" si="88"/>
        <v>0</v>
      </c>
      <c r="J108" s="17">
        <f t="shared" si="88"/>
        <v>0</v>
      </c>
      <c r="K108" s="17">
        <f t="shared" si="88"/>
        <v>0</v>
      </c>
      <c r="L108" s="17">
        <f t="shared" si="88"/>
        <v>0</v>
      </c>
      <c r="M108" s="17">
        <f t="shared" si="88"/>
        <v>0</v>
      </c>
      <c r="N108" s="17">
        <f t="shared" si="88"/>
        <v>0</v>
      </c>
      <c r="O108" s="17">
        <f t="shared" si="88"/>
        <v>0</v>
      </c>
      <c r="P108" s="17">
        <f t="shared" si="88"/>
        <v>0</v>
      </c>
      <c r="Q108" s="48"/>
      <c r="R108" s="35" t="s">
        <v>135</v>
      </c>
      <c r="S108" s="35">
        <f>B105/4</f>
        <v>0</v>
      </c>
      <c r="T108" s="36"/>
      <c r="U108" s="1"/>
      <c r="V108" s="1"/>
      <c r="W108" s="1"/>
      <c r="X108" s="1"/>
    </row>
    <row r="109" spans="1:24" ht="18" customHeight="1" x14ac:dyDescent="0.25">
      <c r="A109" s="115"/>
      <c r="B109" s="104"/>
      <c r="C109" s="16" t="s">
        <v>2</v>
      </c>
      <c r="D109" s="18"/>
      <c r="E109" s="17">
        <f>$S$109*$D$109</f>
        <v>0</v>
      </c>
      <c r="F109" s="17">
        <f t="shared" ref="F109:P109" si="89">$S$109*$D$109</f>
        <v>0</v>
      </c>
      <c r="G109" s="17">
        <f t="shared" si="89"/>
        <v>0</v>
      </c>
      <c r="H109" s="17">
        <f t="shared" si="89"/>
        <v>0</v>
      </c>
      <c r="I109" s="17">
        <f t="shared" si="89"/>
        <v>0</v>
      </c>
      <c r="J109" s="17">
        <f t="shared" si="89"/>
        <v>0</v>
      </c>
      <c r="K109" s="17">
        <f t="shared" si="89"/>
        <v>0</v>
      </c>
      <c r="L109" s="17">
        <f t="shared" si="89"/>
        <v>0</v>
      </c>
      <c r="M109" s="17">
        <f t="shared" si="89"/>
        <v>0</v>
      </c>
      <c r="N109" s="17">
        <f t="shared" si="89"/>
        <v>0</v>
      </c>
      <c r="O109" s="17">
        <f t="shared" si="89"/>
        <v>0</v>
      </c>
      <c r="P109" s="17">
        <f t="shared" si="89"/>
        <v>0</v>
      </c>
      <c r="Q109" s="48"/>
      <c r="R109" s="35" t="s">
        <v>136</v>
      </c>
      <c r="S109" s="35">
        <f>B105/6</f>
        <v>0</v>
      </c>
      <c r="T109" s="36"/>
      <c r="U109" s="1"/>
      <c r="V109" s="1"/>
      <c r="W109" s="1"/>
      <c r="X109" s="1"/>
    </row>
    <row r="110" spans="1:24" ht="18" customHeight="1" thickBot="1" x14ac:dyDescent="0.3">
      <c r="A110" s="116"/>
      <c r="B110" s="104"/>
      <c r="C110" s="19" t="s">
        <v>39</v>
      </c>
      <c r="D110" s="1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54"/>
      <c r="Q110" s="1"/>
      <c r="R110" s="1"/>
      <c r="S110" s="1"/>
      <c r="T110" s="38"/>
      <c r="U110" s="1"/>
      <c r="V110" s="1"/>
      <c r="W110" s="1"/>
      <c r="X110" s="1"/>
    </row>
    <row r="111" spans="1:24" ht="18" customHeight="1" x14ac:dyDescent="0.25">
      <c r="A111" s="121"/>
      <c r="B111" s="104"/>
      <c r="C111" s="26" t="s">
        <v>3</v>
      </c>
      <c r="D111" s="26"/>
      <c r="E111" s="24">
        <f>$D$111*$B$111</f>
        <v>0</v>
      </c>
      <c r="F111" s="24">
        <f t="shared" ref="F111:P111" si="90">$D$111*$B$111</f>
        <v>0</v>
      </c>
      <c r="G111" s="24">
        <f t="shared" si="90"/>
        <v>0</v>
      </c>
      <c r="H111" s="24">
        <f t="shared" si="90"/>
        <v>0</v>
      </c>
      <c r="I111" s="24">
        <f t="shared" si="90"/>
        <v>0</v>
      </c>
      <c r="J111" s="24">
        <f t="shared" si="90"/>
        <v>0</v>
      </c>
      <c r="K111" s="24">
        <f t="shared" si="90"/>
        <v>0</v>
      </c>
      <c r="L111" s="24">
        <f t="shared" si="90"/>
        <v>0</v>
      </c>
      <c r="M111" s="24">
        <f t="shared" si="90"/>
        <v>0</v>
      </c>
      <c r="N111" s="24">
        <f t="shared" si="90"/>
        <v>0</v>
      </c>
      <c r="O111" s="24">
        <f t="shared" si="90"/>
        <v>0</v>
      </c>
      <c r="P111" s="24">
        <f t="shared" si="90"/>
        <v>0</v>
      </c>
      <c r="Q111" s="48"/>
      <c r="R111" s="35"/>
      <c r="S111" s="35"/>
      <c r="T111" s="36"/>
      <c r="U111" s="1"/>
      <c r="V111" s="1"/>
      <c r="W111" s="1"/>
      <c r="X111" s="1"/>
    </row>
    <row r="112" spans="1:24" ht="18" customHeight="1" x14ac:dyDescent="0.25">
      <c r="A112" s="115"/>
      <c r="B112" s="104"/>
      <c r="C112" s="16" t="s">
        <v>0</v>
      </c>
      <c r="D112" s="18"/>
      <c r="E112" s="17">
        <f>$S$112*$D$112</f>
        <v>0</v>
      </c>
      <c r="F112" s="17">
        <f t="shared" ref="F112:P112" si="91">$S$112*$D$112</f>
        <v>0</v>
      </c>
      <c r="G112" s="17">
        <f t="shared" si="91"/>
        <v>0</v>
      </c>
      <c r="H112" s="17">
        <f t="shared" si="91"/>
        <v>0</v>
      </c>
      <c r="I112" s="17">
        <f t="shared" si="91"/>
        <v>0</v>
      </c>
      <c r="J112" s="17">
        <f t="shared" si="91"/>
        <v>0</v>
      </c>
      <c r="K112" s="17">
        <f t="shared" si="91"/>
        <v>0</v>
      </c>
      <c r="L112" s="17">
        <f t="shared" si="91"/>
        <v>0</v>
      </c>
      <c r="M112" s="17">
        <f t="shared" si="91"/>
        <v>0</v>
      </c>
      <c r="N112" s="17">
        <f t="shared" si="91"/>
        <v>0</v>
      </c>
      <c r="O112" s="17">
        <f t="shared" si="91"/>
        <v>0</v>
      </c>
      <c r="P112" s="17">
        <f t="shared" si="91"/>
        <v>0</v>
      </c>
      <c r="Q112" s="48"/>
      <c r="R112" s="35" t="s">
        <v>137</v>
      </c>
      <c r="S112" s="35">
        <f>B111/2</f>
        <v>0</v>
      </c>
      <c r="T112" s="36"/>
      <c r="U112" s="1"/>
      <c r="V112" s="1"/>
      <c r="W112" s="1"/>
      <c r="X112" s="1"/>
    </row>
    <row r="113" spans="1:24" ht="18" customHeight="1" x14ac:dyDescent="0.25">
      <c r="A113" s="115"/>
      <c r="B113" s="104"/>
      <c r="C113" s="16" t="s">
        <v>5</v>
      </c>
      <c r="D113" s="18"/>
      <c r="E113" s="17">
        <f>$S$113*$D$113</f>
        <v>0</v>
      </c>
      <c r="F113" s="17">
        <f t="shared" ref="F113:P113" si="92">$S$113*$D$113</f>
        <v>0</v>
      </c>
      <c r="G113" s="17">
        <f t="shared" si="92"/>
        <v>0</v>
      </c>
      <c r="H113" s="17">
        <f t="shared" si="92"/>
        <v>0</v>
      </c>
      <c r="I113" s="17">
        <f t="shared" si="92"/>
        <v>0</v>
      </c>
      <c r="J113" s="17">
        <f t="shared" si="92"/>
        <v>0</v>
      </c>
      <c r="K113" s="17">
        <f t="shared" si="92"/>
        <v>0</v>
      </c>
      <c r="L113" s="17">
        <f t="shared" si="92"/>
        <v>0</v>
      </c>
      <c r="M113" s="17">
        <f t="shared" si="92"/>
        <v>0</v>
      </c>
      <c r="N113" s="17">
        <f t="shared" si="92"/>
        <v>0</v>
      </c>
      <c r="O113" s="17">
        <f t="shared" si="92"/>
        <v>0</v>
      </c>
      <c r="P113" s="17">
        <f t="shared" si="92"/>
        <v>0</v>
      </c>
      <c r="Q113" s="48"/>
      <c r="R113" s="35" t="s">
        <v>138</v>
      </c>
      <c r="S113" s="35">
        <f>B111/3</f>
        <v>0</v>
      </c>
      <c r="T113" s="36"/>
      <c r="U113" s="1"/>
      <c r="V113" s="1"/>
      <c r="W113" s="1"/>
      <c r="X113" s="1"/>
    </row>
    <row r="114" spans="1:24" ht="18" customHeight="1" x14ac:dyDescent="0.25">
      <c r="A114" s="115"/>
      <c r="B114" s="104"/>
      <c r="C114" s="16" t="s">
        <v>4</v>
      </c>
      <c r="D114" s="18"/>
      <c r="E114" s="17">
        <f>$S$114*$D$114</f>
        <v>0</v>
      </c>
      <c r="F114" s="17">
        <f t="shared" ref="F114:P114" si="93">$S$114*$D$114</f>
        <v>0</v>
      </c>
      <c r="G114" s="17">
        <f t="shared" si="93"/>
        <v>0</v>
      </c>
      <c r="H114" s="17">
        <f t="shared" si="93"/>
        <v>0</v>
      </c>
      <c r="I114" s="17">
        <f t="shared" si="93"/>
        <v>0</v>
      </c>
      <c r="J114" s="17">
        <f t="shared" si="93"/>
        <v>0</v>
      </c>
      <c r="K114" s="17">
        <f t="shared" si="93"/>
        <v>0</v>
      </c>
      <c r="L114" s="17">
        <f t="shared" si="93"/>
        <v>0</v>
      </c>
      <c r="M114" s="17">
        <f t="shared" si="93"/>
        <v>0</v>
      </c>
      <c r="N114" s="17">
        <f t="shared" si="93"/>
        <v>0</v>
      </c>
      <c r="O114" s="17">
        <f t="shared" si="93"/>
        <v>0</v>
      </c>
      <c r="P114" s="17">
        <f t="shared" si="93"/>
        <v>0</v>
      </c>
      <c r="Q114" s="48"/>
      <c r="R114" s="35" t="s">
        <v>139</v>
      </c>
      <c r="S114" s="35">
        <f>B111/4</f>
        <v>0</v>
      </c>
      <c r="T114" s="36"/>
      <c r="U114" s="1"/>
      <c r="V114" s="1"/>
      <c r="W114" s="1"/>
      <c r="X114" s="1"/>
    </row>
    <row r="115" spans="1:24" ht="18" customHeight="1" x14ac:dyDescent="0.25">
      <c r="A115" s="115"/>
      <c r="B115" s="104"/>
      <c r="C115" s="16" t="s">
        <v>2</v>
      </c>
      <c r="D115" s="18"/>
      <c r="E115" s="17">
        <f>$S$115*$D$115</f>
        <v>0</v>
      </c>
      <c r="F115" s="17">
        <f t="shared" ref="F115:P115" si="94">$S$115*$D$115</f>
        <v>0</v>
      </c>
      <c r="G115" s="17">
        <f t="shared" si="94"/>
        <v>0</v>
      </c>
      <c r="H115" s="17">
        <f t="shared" si="94"/>
        <v>0</v>
      </c>
      <c r="I115" s="17">
        <f t="shared" si="94"/>
        <v>0</v>
      </c>
      <c r="J115" s="17">
        <f t="shared" si="94"/>
        <v>0</v>
      </c>
      <c r="K115" s="17">
        <f t="shared" si="94"/>
        <v>0</v>
      </c>
      <c r="L115" s="17">
        <f t="shared" si="94"/>
        <v>0</v>
      </c>
      <c r="M115" s="17">
        <f t="shared" si="94"/>
        <v>0</v>
      </c>
      <c r="N115" s="17">
        <f t="shared" si="94"/>
        <v>0</v>
      </c>
      <c r="O115" s="17">
        <f t="shared" si="94"/>
        <v>0</v>
      </c>
      <c r="P115" s="17">
        <f t="shared" si="94"/>
        <v>0</v>
      </c>
      <c r="Q115" s="48"/>
      <c r="R115" s="35" t="s">
        <v>140</v>
      </c>
      <c r="S115" s="35">
        <f>B111/6</f>
        <v>0</v>
      </c>
      <c r="T115" s="36"/>
      <c r="U115" s="1"/>
      <c r="V115" s="1"/>
      <c r="W115" s="1"/>
      <c r="X115" s="1"/>
    </row>
    <row r="116" spans="1:24" ht="18" customHeight="1" thickBot="1" x14ac:dyDescent="0.3">
      <c r="A116" s="116"/>
      <c r="B116" s="105"/>
      <c r="C116" s="28" t="s">
        <v>39</v>
      </c>
      <c r="D116" s="28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53"/>
      <c r="Q116" s="1"/>
      <c r="R116" s="1"/>
      <c r="S116" s="1"/>
      <c r="T116" s="38"/>
      <c r="U116" s="1"/>
      <c r="V116" s="1"/>
      <c r="W116" s="1"/>
      <c r="X116" s="1"/>
    </row>
    <row r="117" spans="1:24" ht="18" customHeight="1" x14ac:dyDescent="0.25">
      <c r="A117" s="55"/>
      <c r="B117" s="56"/>
      <c r="C117" s="56"/>
      <c r="D117" s="56"/>
      <c r="E117" s="20"/>
      <c r="F117" s="21"/>
      <c r="G117" s="21"/>
      <c r="H117" s="20"/>
      <c r="I117" s="20"/>
      <c r="J117" s="21"/>
      <c r="K117" s="21"/>
      <c r="L117" s="21"/>
      <c r="M117" s="20"/>
      <c r="N117" s="21"/>
      <c r="O117" s="21"/>
      <c r="P117" s="2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1"/>
      <c r="B118" s="13"/>
      <c r="C118" s="4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6" t="s">
        <v>37</v>
      </c>
      <c r="R118" s="6" t="s">
        <v>38</v>
      </c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95" t="s">
        <v>223</v>
      </c>
      <c r="C119" s="95"/>
      <c r="D119" s="95"/>
      <c r="E119" s="9">
        <f>SUM(E3:E116)</f>
        <v>0</v>
      </c>
      <c r="F119" s="9">
        <f t="shared" ref="F119:P119" si="95">SUM(F3:F116)</f>
        <v>0</v>
      </c>
      <c r="G119" s="9">
        <f t="shared" si="95"/>
        <v>0</v>
      </c>
      <c r="H119" s="9">
        <f t="shared" si="95"/>
        <v>0</v>
      </c>
      <c r="I119" s="9">
        <f t="shared" si="95"/>
        <v>0</v>
      </c>
      <c r="J119" s="9">
        <f t="shared" si="95"/>
        <v>0</v>
      </c>
      <c r="K119" s="9">
        <f t="shared" si="95"/>
        <v>0</v>
      </c>
      <c r="L119" s="9">
        <f t="shared" si="95"/>
        <v>0</v>
      </c>
      <c r="M119" s="9">
        <f t="shared" si="95"/>
        <v>0</v>
      </c>
      <c r="N119" s="9">
        <f t="shared" si="95"/>
        <v>0</v>
      </c>
      <c r="O119" s="9">
        <f t="shared" si="95"/>
        <v>0</v>
      </c>
      <c r="P119" s="9">
        <f t="shared" si="95"/>
        <v>0</v>
      </c>
      <c r="Q119" s="7">
        <f t="shared" ref="Q119:Q120" si="96">SUM(E119:P119)</f>
        <v>0</v>
      </c>
      <c r="R119" s="7">
        <f t="shared" ref="R119:R120" si="97">Q119/12</f>
        <v>0</v>
      </c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91" t="s">
        <v>199</v>
      </c>
      <c r="C120" s="91"/>
      <c r="D120" s="91"/>
      <c r="E120" s="11">
        <f t="shared" ref="E120:P120" si="98">E119/30</f>
        <v>0</v>
      </c>
      <c r="F120" s="11">
        <f t="shared" si="98"/>
        <v>0</v>
      </c>
      <c r="G120" s="11">
        <f t="shared" si="98"/>
        <v>0</v>
      </c>
      <c r="H120" s="11">
        <f t="shared" si="98"/>
        <v>0</v>
      </c>
      <c r="I120" s="11">
        <f t="shared" si="98"/>
        <v>0</v>
      </c>
      <c r="J120" s="11">
        <f t="shared" si="98"/>
        <v>0</v>
      </c>
      <c r="K120" s="11">
        <f t="shared" si="98"/>
        <v>0</v>
      </c>
      <c r="L120" s="11">
        <f t="shared" si="98"/>
        <v>0</v>
      </c>
      <c r="M120" s="11">
        <f t="shared" si="98"/>
        <v>0</v>
      </c>
      <c r="N120" s="11">
        <f t="shared" si="98"/>
        <v>0</v>
      </c>
      <c r="O120" s="11">
        <f t="shared" si="98"/>
        <v>0</v>
      </c>
      <c r="P120" s="11">
        <f t="shared" si="98"/>
        <v>0</v>
      </c>
      <c r="Q120" s="8">
        <f t="shared" si="96"/>
        <v>0</v>
      </c>
      <c r="R120" s="8">
        <f t="shared" si="97"/>
        <v>0</v>
      </c>
      <c r="S120" s="1"/>
      <c r="T120" s="1"/>
      <c r="U120" s="1"/>
      <c r="V120" s="1"/>
      <c r="W120" s="1"/>
      <c r="X120" s="1"/>
    </row>
    <row r="121" spans="1:24" ht="15" customHeight="1" x14ac:dyDescent="0.25">
      <c r="A121" s="1"/>
      <c r="B121" s="13"/>
      <c r="C121" s="13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5"/>
      <c r="R121" s="15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</sheetData>
  <mergeCells count="42">
    <mergeCell ref="Q1:T2"/>
    <mergeCell ref="A3:A8"/>
    <mergeCell ref="B3:B8"/>
    <mergeCell ref="A9:A14"/>
    <mergeCell ref="B9:B14"/>
    <mergeCell ref="B1:P1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  <mergeCell ref="A81:A86"/>
    <mergeCell ref="B81:B86"/>
    <mergeCell ref="A87:A92"/>
    <mergeCell ref="B87:B92"/>
    <mergeCell ref="A93:A98"/>
    <mergeCell ref="B93:B98"/>
    <mergeCell ref="B119:D119"/>
    <mergeCell ref="B120:D120"/>
    <mergeCell ref="A99:A104"/>
    <mergeCell ref="B99:B104"/>
    <mergeCell ref="A105:A110"/>
    <mergeCell ref="B105:B110"/>
    <mergeCell ref="A111:A116"/>
    <mergeCell ref="B111:B116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25"/>
  <sheetViews>
    <sheetView workbookViewId="0">
      <selection activeCell="E122" sqref="E122:P122"/>
    </sheetView>
  </sheetViews>
  <sheetFormatPr defaultRowHeight="15" x14ac:dyDescent="0.25"/>
  <cols>
    <col min="1" max="1" width="26.28515625" customWidth="1"/>
    <col min="5" max="16" width="8.7109375" customWidth="1"/>
    <col min="17" max="20" width="9.7109375" customWidth="1"/>
  </cols>
  <sheetData>
    <row r="1" spans="1:24" ht="53.1" customHeight="1" x14ac:dyDescent="0.25">
      <c r="A1" s="86"/>
      <c r="B1" s="89" t="s">
        <v>44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96" t="s">
        <v>225</v>
      </c>
      <c r="R1" s="96"/>
      <c r="S1" s="96"/>
      <c r="T1" s="97"/>
      <c r="U1" s="1"/>
      <c r="V1" s="1"/>
      <c r="W1" s="1"/>
      <c r="X1" s="1"/>
    </row>
    <row r="2" spans="1:24" ht="24.95" customHeight="1" thickBot="1" x14ac:dyDescent="0.3">
      <c r="A2" s="49" t="s">
        <v>32</v>
      </c>
      <c r="B2" s="22" t="s">
        <v>1</v>
      </c>
      <c r="C2" s="22" t="s">
        <v>6</v>
      </c>
      <c r="D2" s="22" t="s">
        <v>7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16</v>
      </c>
      <c r="N2" s="22" t="s">
        <v>17</v>
      </c>
      <c r="O2" s="22" t="s">
        <v>18</v>
      </c>
      <c r="P2" s="50" t="s">
        <v>19</v>
      </c>
      <c r="Q2" s="98"/>
      <c r="R2" s="98"/>
      <c r="S2" s="98"/>
      <c r="T2" s="99"/>
      <c r="U2" s="1"/>
      <c r="V2" s="1"/>
      <c r="W2" s="1"/>
      <c r="X2" s="1"/>
    </row>
    <row r="3" spans="1:24" ht="18" customHeight="1" x14ac:dyDescent="0.25">
      <c r="A3" s="124" t="s">
        <v>147</v>
      </c>
      <c r="B3" s="103"/>
      <c r="C3" s="23" t="s">
        <v>3</v>
      </c>
      <c r="D3" s="23"/>
      <c r="E3" s="24">
        <f>$D$3*$B$3</f>
        <v>0</v>
      </c>
      <c r="F3" s="24">
        <f t="shared" ref="F3:P3" si="0">$D$3*$B$3</f>
        <v>0</v>
      </c>
      <c r="G3" s="24">
        <f t="shared" si="0"/>
        <v>0</v>
      </c>
      <c r="H3" s="24">
        <f t="shared" si="0"/>
        <v>0</v>
      </c>
      <c r="I3" s="24">
        <f t="shared" si="0"/>
        <v>0</v>
      </c>
      <c r="J3" s="24">
        <f t="shared" si="0"/>
        <v>0</v>
      </c>
      <c r="K3" s="24">
        <f t="shared" si="0"/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51">
        <f t="shared" si="0"/>
        <v>0</v>
      </c>
      <c r="Q3" s="33"/>
      <c r="R3" s="33"/>
      <c r="S3" s="33"/>
      <c r="T3" s="34"/>
      <c r="U3" s="1"/>
      <c r="V3" s="1"/>
      <c r="W3" s="1"/>
      <c r="X3" s="1"/>
    </row>
    <row r="4" spans="1:24" ht="18" customHeight="1" x14ac:dyDescent="0.25">
      <c r="A4" s="125"/>
      <c r="B4" s="104"/>
      <c r="C4" s="16" t="s">
        <v>0</v>
      </c>
      <c r="D4" s="16"/>
      <c r="E4" s="17">
        <f>$S$4*$D$4</f>
        <v>0</v>
      </c>
      <c r="F4" s="17">
        <f t="shared" ref="F4:P4" si="1">$S$4*$D$4</f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si="1"/>
        <v>0</v>
      </c>
      <c r="K4" s="17">
        <f t="shared" si="1"/>
        <v>0</v>
      </c>
      <c r="L4" s="17">
        <f t="shared" si="1"/>
        <v>0</v>
      </c>
      <c r="M4" s="17">
        <f t="shared" si="1"/>
        <v>0</v>
      </c>
      <c r="N4" s="17">
        <f t="shared" si="1"/>
        <v>0</v>
      </c>
      <c r="O4" s="17">
        <f t="shared" si="1"/>
        <v>0</v>
      </c>
      <c r="P4" s="52">
        <f t="shared" si="1"/>
        <v>0</v>
      </c>
      <c r="Q4" s="46"/>
      <c r="R4" s="35" t="s">
        <v>40</v>
      </c>
      <c r="S4" s="35">
        <f>B3/2</f>
        <v>0</v>
      </c>
      <c r="T4" s="36"/>
      <c r="U4" s="1"/>
      <c r="V4" s="1"/>
      <c r="W4" s="1"/>
      <c r="X4" s="1"/>
    </row>
    <row r="5" spans="1:24" ht="18" customHeight="1" x14ac:dyDescent="0.25">
      <c r="A5" s="125"/>
      <c r="B5" s="104"/>
      <c r="C5" s="16" t="s">
        <v>5</v>
      </c>
      <c r="D5" s="16"/>
      <c r="E5" s="17">
        <f>$S$5*$D$5</f>
        <v>0</v>
      </c>
      <c r="F5" s="17">
        <f t="shared" ref="F5:P5" si="2">$S$5*$D$5</f>
        <v>0</v>
      </c>
      <c r="G5" s="17">
        <f t="shared" si="2"/>
        <v>0</v>
      </c>
      <c r="H5" s="17">
        <f t="shared" si="2"/>
        <v>0</v>
      </c>
      <c r="I5" s="17">
        <f t="shared" si="2"/>
        <v>0</v>
      </c>
      <c r="J5" s="17">
        <f t="shared" si="2"/>
        <v>0</v>
      </c>
      <c r="K5" s="17">
        <f t="shared" si="2"/>
        <v>0</v>
      </c>
      <c r="L5" s="17">
        <f t="shared" si="2"/>
        <v>0</v>
      </c>
      <c r="M5" s="17">
        <f t="shared" si="2"/>
        <v>0</v>
      </c>
      <c r="N5" s="17">
        <f t="shared" si="2"/>
        <v>0</v>
      </c>
      <c r="O5" s="17">
        <f t="shared" si="2"/>
        <v>0</v>
      </c>
      <c r="P5" s="52">
        <f t="shared" si="2"/>
        <v>0</v>
      </c>
      <c r="Q5" s="46"/>
      <c r="R5" s="35" t="s">
        <v>41</v>
      </c>
      <c r="S5" s="35">
        <f>B3/3</f>
        <v>0</v>
      </c>
      <c r="T5" s="36"/>
      <c r="U5" s="1"/>
      <c r="V5" s="1"/>
      <c r="W5" s="1"/>
      <c r="X5" s="1"/>
    </row>
    <row r="6" spans="1:24" ht="18" customHeight="1" x14ac:dyDescent="0.25">
      <c r="A6" s="125"/>
      <c r="B6" s="104"/>
      <c r="C6" s="16" t="s">
        <v>4</v>
      </c>
      <c r="D6" s="16"/>
      <c r="E6" s="17">
        <f>$S$6*$D$6</f>
        <v>0</v>
      </c>
      <c r="F6" s="17">
        <f t="shared" ref="F6:P6" si="3">$S$6*$D$6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52">
        <f t="shared" si="3"/>
        <v>0</v>
      </c>
      <c r="Q6" s="46"/>
      <c r="R6" s="35" t="s">
        <v>42</v>
      </c>
      <c r="S6" s="35">
        <f>B3/4</f>
        <v>0</v>
      </c>
      <c r="T6" s="36"/>
      <c r="U6" s="1"/>
      <c r="V6" s="1"/>
      <c r="W6" s="1"/>
      <c r="X6" s="1"/>
    </row>
    <row r="7" spans="1:24" ht="18" customHeight="1" x14ac:dyDescent="0.25">
      <c r="A7" s="125"/>
      <c r="B7" s="104"/>
      <c r="C7" s="16" t="s">
        <v>2</v>
      </c>
      <c r="D7" s="16"/>
      <c r="E7" s="17">
        <f>$S$7*$D$7</f>
        <v>0</v>
      </c>
      <c r="F7" s="17">
        <f t="shared" ref="F7:P7" si="4">$S$7*$D$7</f>
        <v>0</v>
      </c>
      <c r="G7" s="17">
        <f t="shared" si="4"/>
        <v>0</v>
      </c>
      <c r="H7" s="17">
        <f t="shared" si="4"/>
        <v>0</v>
      </c>
      <c r="I7" s="17">
        <f t="shared" si="4"/>
        <v>0</v>
      </c>
      <c r="J7" s="17">
        <f t="shared" si="4"/>
        <v>0</v>
      </c>
      <c r="K7" s="17">
        <f t="shared" si="4"/>
        <v>0</v>
      </c>
      <c r="L7" s="17">
        <f t="shared" si="4"/>
        <v>0</v>
      </c>
      <c r="M7" s="17">
        <f t="shared" si="4"/>
        <v>0</v>
      </c>
      <c r="N7" s="17">
        <f t="shared" si="4"/>
        <v>0</v>
      </c>
      <c r="O7" s="17">
        <f t="shared" si="4"/>
        <v>0</v>
      </c>
      <c r="P7" s="52">
        <f t="shared" si="4"/>
        <v>0</v>
      </c>
      <c r="Q7" s="46"/>
      <c r="R7" s="35" t="s">
        <v>43</v>
      </c>
      <c r="S7" s="35">
        <f>B3/6</f>
        <v>0</v>
      </c>
      <c r="T7" s="36"/>
      <c r="U7" s="1"/>
      <c r="V7" s="1"/>
      <c r="W7" s="1"/>
      <c r="X7" s="1"/>
    </row>
    <row r="8" spans="1:24" ht="18" customHeight="1" thickBot="1" x14ac:dyDescent="0.3">
      <c r="A8" s="126"/>
      <c r="B8" s="105"/>
      <c r="C8" s="28" t="s">
        <v>39</v>
      </c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5"/>
      <c r="Q8" s="47"/>
      <c r="R8" s="35"/>
      <c r="S8" s="37"/>
      <c r="T8" s="36"/>
      <c r="U8" s="1"/>
      <c r="V8" s="1"/>
      <c r="W8" s="1"/>
      <c r="X8" s="1"/>
    </row>
    <row r="9" spans="1:24" ht="18" customHeight="1" x14ac:dyDescent="0.25">
      <c r="A9" s="124"/>
      <c r="B9" s="92"/>
      <c r="C9" s="26" t="s">
        <v>3</v>
      </c>
      <c r="D9" s="26"/>
      <c r="E9" s="24">
        <f>$D$9*$B$9</f>
        <v>0</v>
      </c>
      <c r="F9" s="24">
        <f t="shared" ref="F9:P9" si="5">$D$9*$B$9</f>
        <v>0</v>
      </c>
      <c r="G9" s="24">
        <f t="shared" si="5"/>
        <v>0</v>
      </c>
      <c r="H9" s="24">
        <f t="shared" si="5"/>
        <v>0</v>
      </c>
      <c r="I9" s="24">
        <f t="shared" si="5"/>
        <v>0</v>
      </c>
      <c r="J9" s="24">
        <f t="shared" si="5"/>
        <v>0</v>
      </c>
      <c r="K9" s="24">
        <f t="shared" si="5"/>
        <v>0</v>
      </c>
      <c r="L9" s="24">
        <f t="shared" si="5"/>
        <v>0</v>
      </c>
      <c r="M9" s="24">
        <f t="shared" si="5"/>
        <v>0</v>
      </c>
      <c r="N9" s="24">
        <f t="shared" si="5"/>
        <v>0</v>
      </c>
      <c r="O9" s="24">
        <f t="shared" si="5"/>
        <v>0</v>
      </c>
      <c r="P9" s="51">
        <f t="shared" si="5"/>
        <v>0</v>
      </c>
      <c r="Q9" s="47"/>
      <c r="R9" s="35"/>
      <c r="S9" s="35"/>
      <c r="T9" s="36"/>
      <c r="U9" s="1"/>
      <c r="V9" s="1"/>
      <c r="W9" s="1"/>
      <c r="X9" s="1"/>
    </row>
    <row r="10" spans="1:24" ht="18" customHeight="1" x14ac:dyDescent="0.25">
      <c r="A10" s="125"/>
      <c r="B10" s="93"/>
      <c r="C10" s="16" t="s">
        <v>0</v>
      </c>
      <c r="D10" s="18"/>
      <c r="E10" s="17">
        <f>$S$10*$D$10</f>
        <v>0</v>
      </c>
      <c r="F10" s="17">
        <f t="shared" ref="F10:P10" si="6">$S$10*$D$10</f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52">
        <f t="shared" si="6"/>
        <v>0</v>
      </c>
      <c r="Q10" s="47"/>
      <c r="R10" s="35" t="s">
        <v>45</v>
      </c>
      <c r="S10" s="35">
        <f>B9/2</f>
        <v>0</v>
      </c>
      <c r="T10" s="36"/>
      <c r="U10" s="1"/>
      <c r="V10" s="1"/>
      <c r="W10" s="1"/>
      <c r="X10" s="1"/>
    </row>
    <row r="11" spans="1:24" ht="18" customHeight="1" x14ac:dyDescent="0.25">
      <c r="A11" s="125"/>
      <c r="B11" s="93"/>
      <c r="C11" s="16" t="s">
        <v>5</v>
      </c>
      <c r="D11" s="18"/>
      <c r="E11" s="17">
        <f>$S$11*$D$11</f>
        <v>0</v>
      </c>
      <c r="F11" s="17">
        <f t="shared" ref="F11:P11" si="7">$S$11*$D$11</f>
        <v>0</v>
      </c>
      <c r="G11" s="17">
        <f t="shared" si="7"/>
        <v>0</v>
      </c>
      <c r="H11" s="17">
        <f t="shared" si="7"/>
        <v>0</v>
      </c>
      <c r="I11" s="17">
        <f t="shared" si="7"/>
        <v>0</v>
      </c>
      <c r="J11" s="17">
        <f t="shared" si="7"/>
        <v>0</v>
      </c>
      <c r="K11" s="17">
        <f t="shared" si="7"/>
        <v>0</v>
      </c>
      <c r="L11" s="17">
        <f t="shared" si="7"/>
        <v>0</v>
      </c>
      <c r="M11" s="17">
        <f t="shared" si="7"/>
        <v>0</v>
      </c>
      <c r="N11" s="17">
        <f t="shared" si="7"/>
        <v>0</v>
      </c>
      <c r="O11" s="17">
        <f t="shared" si="7"/>
        <v>0</v>
      </c>
      <c r="P11" s="52">
        <f t="shared" si="7"/>
        <v>0</v>
      </c>
      <c r="Q11" s="47"/>
      <c r="R11" s="35" t="s">
        <v>46</v>
      </c>
      <c r="S11" s="35">
        <f>B9/3</f>
        <v>0</v>
      </c>
      <c r="T11" s="36"/>
      <c r="U11" s="1"/>
      <c r="V11" s="1"/>
      <c r="W11" s="1"/>
      <c r="X11" s="1"/>
    </row>
    <row r="12" spans="1:24" ht="18" customHeight="1" x14ac:dyDescent="0.25">
      <c r="A12" s="125"/>
      <c r="B12" s="93"/>
      <c r="C12" s="16" t="s">
        <v>4</v>
      </c>
      <c r="D12" s="18"/>
      <c r="E12" s="17">
        <f>$S$12*$D$12</f>
        <v>0</v>
      </c>
      <c r="F12" s="17">
        <f t="shared" ref="F12:P12" si="8">$S$12*$D$12</f>
        <v>0</v>
      </c>
      <c r="G12" s="17">
        <f t="shared" si="8"/>
        <v>0</v>
      </c>
      <c r="H12" s="17">
        <f t="shared" si="8"/>
        <v>0</v>
      </c>
      <c r="I12" s="17">
        <f t="shared" si="8"/>
        <v>0</v>
      </c>
      <c r="J12" s="17">
        <f t="shared" si="8"/>
        <v>0</v>
      </c>
      <c r="K12" s="17">
        <f t="shared" si="8"/>
        <v>0</v>
      </c>
      <c r="L12" s="17">
        <f t="shared" si="8"/>
        <v>0</v>
      </c>
      <c r="M12" s="17">
        <f t="shared" si="8"/>
        <v>0</v>
      </c>
      <c r="N12" s="17">
        <f t="shared" si="8"/>
        <v>0</v>
      </c>
      <c r="O12" s="17">
        <f t="shared" si="8"/>
        <v>0</v>
      </c>
      <c r="P12" s="52">
        <f t="shared" si="8"/>
        <v>0</v>
      </c>
      <c r="Q12" s="47"/>
      <c r="R12" s="35" t="s">
        <v>47</v>
      </c>
      <c r="S12" s="35">
        <f>B9/4</f>
        <v>0</v>
      </c>
      <c r="T12" s="36"/>
      <c r="U12" s="1"/>
      <c r="V12" s="1"/>
      <c r="W12" s="1"/>
      <c r="X12" s="1"/>
    </row>
    <row r="13" spans="1:24" ht="18" customHeight="1" x14ac:dyDescent="0.25">
      <c r="A13" s="125"/>
      <c r="B13" s="93"/>
      <c r="C13" s="16" t="s">
        <v>2</v>
      </c>
      <c r="D13" s="18"/>
      <c r="E13" s="17">
        <f>$S$13*$D$13</f>
        <v>0</v>
      </c>
      <c r="F13" s="17">
        <f t="shared" ref="F13:P13" si="9">$S$13*$D$13</f>
        <v>0</v>
      </c>
      <c r="G13" s="17">
        <f t="shared" si="9"/>
        <v>0</v>
      </c>
      <c r="H13" s="17">
        <f t="shared" si="9"/>
        <v>0</v>
      </c>
      <c r="I13" s="17">
        <f t="shared" si="9"/>
        <v>0</v>
      </c>
      <c r="J13" s="17">
        <f t="shared" si="9"/>
        <v>0</v>
      </c>
      <c r="K13" s="17">
        <f t="shared" si="9"/>
        <v>0</v>
      </c>
      <c r="L13" s="17">
        <f t="shared" si="9"/>
        <v>0</v>
      </c>
      <c r="M13" s="17">
        <f t="shared" si="9"/>
        <v>0</v>
      </c>
      <c r="N13" s="17">
        <f t="shared" si="9"/>
        <v>0</v>
      </c>
      <c r="O13" s="17">
        <f t="shared" si="9"/>
        <v>0</v>
      </c>
      <c r="P13" s="52">
        <f t="shared" si="9"/>
        <v>0</v>
      </c>
      <c r="Q13" s="47"/>
      <c r="R13" s="35" t="s">
        <v>48</v>
      </c>
      <c r="S13" s="35">
        <f>B9/6</f>
        <v>0</v>
      </c>
      <c r="T13" s="36"/>
      <c r="U13" s="1"/>
      <c r="V13" s="1"/>
      <c r="W13" s="1"/>
      <c r="X13" s="1"/>
    </row>
    <row r="14" spans="1:24" ht="18" customHeight="1" thickBot="1" x14ac:dyDescent="0.3">
      <c r="A14" s="126"/>
      <c r="B14" s="94"/>
      <c r="C14" s="28" t="s">
        <v>39</v>
      </c>
      <c r="D14" s="28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45"/>
      <c r="Q14" s="48"/>
      <c r="R14" s="35"/>
      <c r="S14" s="35"/>
      <c r="T14" s="36"/>
      <c r="U14" s="1"/>
      <c r="V14" s="1"/>
      <c r="W14" s="1"/>
      <c r="X14" s="1"/>
    </row>
    <row r="15" spans="1:24" ht="18" customHeight="1" x14ac:dyDescent="0.25">
      <c r="A15" s="130"/>
      <c r="B15" s="92"/>
      <c r="C15" s="26" t="s">
        <v>3</v>
      </c>
      <c r="D15" s="26"/>
      <c r="E15" s="24">
        <f>$D$15*$B$15</f>
        <v>0</v>
      </c>
      <c r="F15" s="24">
        <f t="shared" ref="F15:P15" si="10">$D$15*$B$15</f>
        <v>0</v>
      </c>
      <c r="G15" s="24">
        <f t="shared" si="10"/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si="10"/>
        <v>0</v>
      </c>
      <c r="L15" s="24">
        <f t="shared" si="10"/>
        <v>0</v>
      </c>
      <c r="M15" s="24">
        <f t="shared" si="10"/>
        <v>0</v>
      </c>
      <c r="N15" s="24">
        <f t="shared" si="10"/>
        <v>0</v>
      </c>
      <c r="O15" s="24">
        <f t="shared" si="10"/>
        <v>0</v>
      </c>
      <c r="P15" s="51">
        <f t="shared" si="10"/>
        <v>0</v>
      </c>
      <c r="Q15" s="47"/>
      <c r="R15" s="35"/>
      <c r="S15" s="35"/>
      <c r="T15" s="36"/>
      <c r="U15" s="1"/>
      <c r="V15" s="1"/>
      <c r="W15" s="1"/>
      <c r="X15" s="1"/>
    </row>
    <row r="16" spans="1:24" ht="18" customHeight="1" x14ac:dyDescent="0.25">
      <c r="A16" s="131"/>
      <c r="B16" s="93"/>
      <c r="C16" s="16" t="s">
        <v>0</v>
      </c>
      <c r="D16" s="18"/>
      <c r="E16" s="17">
        <f>$S$16*$D$16</f>
        <v>0</v>
      </c>
      <c r="F16" s="17">
        <f t="shared" ref="F16:P16" si="11">$S$16*$D$16</f>
        <v>0</v>
      </c>
      <c r="G16" s="17">
        <f t="shared" si="11"/>
        <v>0</v>
      </c>
      <c r="H16" s="17">
        <f t="shared" si="11"/>
        <v>0</v>
      </c>
      <c r="I16" s="17">
        <f t="shared" si="11"/>
        <v>0</v>
      </c>
      <c r="J16" s="17">
        <f t="shared" si="11"/>
        <v>0</v>
      </c>
      <c r="K16" s="17">
        <f t="shared" si="11"/>
        <v>0</v>
      </c>
      <c r="L16" s="17">
        <f t="shared" si="11"/>
        <v>0</v>
      </c>
      <c r="M16" s="17">
        <f t="shared" si="11"/>
        <v>0</v>
      </c>
      <c r="N16" s="17">
        <f t="shared" si="11"/>
        <v>0</v>
      </c>
      <c r="O16" s="17">
        <f t="shared" si="11"/>
        <v>0</v>
      </c>
      <c r="P16" s="52">
        <f t="shared" si="11"/>
        <v>0</v>
      </c>
      <c r="Q16" s="47"/>
      <c r="R16" s="35" t="s">
        <v>49</v>
      </c>
      <c r="S16" s="35">
        <f>B15/2</f>
        <v>0</v>
      </c>
      <c r="T16" s="36"/>
      <c r="U16" s="1"/>
      <c r="V16" s="1"/>
      <c r="W16" s="1"/>
      <c r="X16" s="1"/>
    </row>
    <row r="17" spans="1:24" ht="18" customHeight="1" x14ac:dyDescent="0.25">
      <c r="A17" s="131"/>
      <c r="B17" s="93"/>
      <c r="C17" s="16" t="s">
        <v>5</v>
      </c>
      <c r="D17" s="18"/>
      <c r="E17" s="17">
        <f>$S$17*$D$17</f>
        <v>0</v>
      </c>
      <c r="F17" s="17">
        <f t="shared" ref="F17:P17" si="12">$S$17*$D$17</f>
        <v>0</v>
      </c>
      <c r="G17" s="17">
        <f t="shared" si="12"/>
        <v>0</v>
      </c>
      <c r="H17" s="17">
        <f t="shared" si="12"/>
        <v>0</v>
      </c>
      <c r="I17" s="17">
        <f t="shared" si="12"/>
        <v>0</v>
      </c>
      <c r="J17" s="17">
        <f t="shared" si="12"/>
        <v>0</v>
      </c>
      <c r="K17" s="17">
        <f t="shared" si="12"/>
        <v>0</v>
      </c>
      <c r="L17" s="17">
        <f t="shared" si="12"/>
        <v>0</v>
      </c>
      <c r="M17" s="17">
        <f t="shared" si="12"/>
        <v>0</v>
      </c>
      <c r="N17" s="17">
        <f t="shared" si="12"/>
        <v>0</v>
      </c>
      <c r="O17" s="17">
        <f t="shared" si="12"/>
        <v>0</v>
      </c>
      <c r="P17" s="52">
        <f t="shared" si="12"/>
        <v>0</v>
      </c>
      <c r="Q17" s="47"/>
      <c r="R17" s="35" t="s">
        <v>50</v>
      </c>
      <c r="S17" s="35">
        <f>B15/3</f>
        <v>0</v>
      </c>
      <c r="T17" s="36"/>
      <c r="U17" s="1"/>
      <c r="V17" s="1"/>
      <c r="W17" s="1"/>
      <c r="X17" s="1"/>
    </row>
    <row r="18" spans="1:24" ht="18" customHeight="1" x14ac:dyDescent="0.25">
      <c r="A18" s="131"/>
      <c r="B18" s="93"/>
      <c r="C18" s="16" t="s">
        <v>4</v>
      </c>
      <c r="D18" s="18"/>
      <c r="E18" s="17">
        <f>$S$18*$D$18</f>
        <v>0</v>
      </c>
      <c r="F18" s="17">
        <f t="shared" ref="F18:P18" si="13">$S$18*$D$18</f>
        <v>0</v>
      </c>
      <c r="G18" s="17">
        <f t="shared" si="13"/>
        <v>0</v>
      </c>
      <c r="H18" s="17">
        <f t="shared" si="13"/>
        <v>0</v>
      </c>
      <c r="I18" s="17">
        <f t="shared" si="13"/>
        <v>0</v>
      </c>
      <c r="J18" s="17">
        <f t="shared" si="13"/>
        <v>0</v>
      </c>
      <c r="K18" s="17">
        <f t="shared" si="13"/>
        <v>0</v>
      </c>
      <c r="L18" s="17">
        <f t="shared" si="13"/>
        <v>0</v>
      </c>
      <c r="M18" s="17">
        <f t="shared" si="13"/>
        <v>0</v>
      </c>
      <c r="N18" s="17">
        <f t="shared" si="13"/>
        <v>0</v>
      </c>
      <c r="O18" s="17">
        <f t="shared" si="13"/>
        <v>0</v>
      </c>
      <c r="P18" s="52">
        <f t="shared" si="13"/>
        <v>0</v>
      </c>
      <c r="Q18" s="47"/>
      <c r="R18" s="35" t="s">
        <v>51</v>
      </c>
      <c r="S18" s="35">
        <f>B15/4</f>
        <v>0</v>
      </c>
      <c r="T18" s="36"/>
      <c r="U18" s="1"/>
      <c r="V18" s="1"/>
      <c r="W18" s="1"/>
      <c r="X18" s="1"/>
    </row>
    <row r="19" spans="1:24" ht="18" customHeight="1" x14ac:dyDescent="0.25">
      <c r="A19" s="131"/>
      <c r="B19" s="93"/>
      <c r="C19" s="16" t="s">
        <v>2</v>
      </c>
      <c r="D19" s="18"/>
      <c r="E19" s="17">
        <f>$S$19*$D$19</f>
        <v>0</v>
      </c>
      <c r="F19" s="17">
        <f t="shared" ref="F19:P19" si="14">$S$19*$D$19</f>
        <v>0</v>
      </c>
      <c r="G19" s="17">
        <f t="shared" si="14"/>
        <v>0</v>
      </c>
      <c r="H19" s="17">
        <f t="shared" si="14"/>
        <v>0</v>
      </c>
      <c r="I19" s="17">
        <f t="shared" si="14"/>
        <v>0</v>
      </c>
      <c r="J19" s="17">
        <f t="shared" si="14"/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52">
        <f t="shared" si="14"/>
        <v>0</v>
      </c>
      <c r="Q19" s="47"/>
      <c r="R19" s="35" t="s">
        <v>52</v>
      </c>
      <c r="S19" s="35">
        <f>B15/6</f>
        <v>0</v>
      </c>
      <c r="T19" s="36"/>
      <c r="U19" s="1"/>
      <c r="V19" s="1"/>
      <c r="W19" s="1"/>
      <c r="X19" s="1"/>
    </row>
    <row r="20" spans="1:24" ht="18" customHeight="1" thickBot="1" x14ac:dyDescent="0.3">
      <c r="A20" s="132"/>
      <c r="B20" s="94"/>
      <c r="C20" s="28" t="s">
        <v>39</v>
      </c>
      <c r="D20" s="28"/>
      <c r="E20" s="58"/>
      <c r="F20" s="58"/>
      <c r="G20" s="58"/>
      <c r="H20" s="58"/>
      <c r="I20" s="25"/>
      <c r="J20" s="25"/>
      <c r="K20" s="58"/>
      <c r="L20" s="58"/>
      <c r="M20" s="58"/>
      <c r="N20" s="58"/>
      <c r="O20" s="25"/>
      <c r="P20" s="45"/>
      <c r="Q20" s="47"/>
      <c r="R20" s="35"/>
      <c r="S20" s="35"/>
      <c r="T20" s="36"/>
      <c r="U20" s="1"/>
      <c r="V20" s="1"/>
      <c r="W20" s="1"/>
      <c r="X20" s="1"/>
    </row>
    <row r="21" spans="1:24" ht="18" customHeight="1" x14ac:dyDescent="0.25">
      <c r="A21" s="127"/>
      <c r="B21" s="103"/>
      <c r="C21" s="26" t="s">
        <v>3</v>
      </c>
      <c r="D21" s="26"/>
      <c r="E21" s="24">
        <f>$D$21*$B$21</f>
        <v>0</v>
      </c>
      <c r="F21" s="24">
        <f t="shared" ref="F21:P21" si="15">$D$21*$B$21</f>
        <v>0</v>
      </c>
      <c r="G21" s="24">
        <f t="shared" si="15"/>
        <v>0</v>
      </c>
      <c r="H21" s="24">
        <f t="shared" si="15"/>
        <v>0</v>
      </c>
      <c r="I21" s="24">
        <f t="shared" si="15"/>
        <v>0</v>
      </c>
      <c r="J21" s="24">
        <f t="shared" si="15"/>
        <v>0</v>
      </c>
      <c r="K21" s="24">
        <f t="shared" si="15"/>
        <v>0</v>
      </c>
      <c r="L21" s="24">
        <f t="shared" si="15"/>
        <v>0</v>
      </c>
      <c r="M21" s="24">
        <f t="shared" si="15"/>
        <v>0</v>
      </c>
      <c r="N21" s="24">
        <f t="shared" si="15"/>
        <v>0</v>
      </c>
      <c r="O21" s="24">
        <f t="shared" si="15"/>
        <v>0</v>
      </c>
      <c r="P21" s="51">
        <f t="shared" si="15"/>
        <v>0</v>
      </c>
      <c r="Q21" s="47"/>
      <c r="R21" s="35"/>
      <c r="S21" s="35"/>
      <c r="T21" s="36"/>
      <c r="U21" s="1"/>
      <c r="V21" s="1"/>
      <c r="W21" s="1"/>
      <c r="X21" s="1"/>
    </row>
    <row r="22" spans="1:24" ht="18" customHeight="1" x14ac:dyDescent="0.25">
      <c r="A22" s="128"/>
      <c r="B22" s="104"/>
      <c r="C22" s="16" t="s">
        <v>0</v>
      </c>
      <c r="D22" s="18"/>
      <c r="E22" s="17">
        <f>$S$22*$D$22</f>
        <v>0</v>
      </c>
      <c r="F22" s="17">
        <f t="shared" ref="F22:P22" si="16">$S$22*$D$22</f>
        <v>0</v>
      </c>
      <c r="G22" s="17">
        <f t="shared" si="16"/>
        <v>0</v>
      </c>
      <c r="H22" s="17">
        <f t="shared" si="16"/>
        <v>0</v>
      </c>
      <c r="I22" s="17">
        <f t="shared" si="16"/>
        <v>0</v>
      </c>
      <c r="J22" s="17">
        <f t="shared" si="16"/>
        <v>0</v>
      </c>
      <c r="K22" s="17">
        <f t="shared" si="16"/>
        <v>0</v>
      </c>
      <c r="L22" s="17">
        <f t="shared" si="16"/>
        <v>0</v>
      </c>
      <c r="M22" s="17">
        <f t="shared" si="16"/>
        <v>0</v>
      </c>
      <c r="N22" s="17">
        <f t="shared" si="16"/>
        <v>0</v>
      </c>
      <c r="O22" s="17">
        <f t="shared" si="16"/>
        <v>0</v>
      </c>
      <c r="P22" s="52">
        <f t="shared" si="16"/>
        <v>0</v>
      </c>
      <c r="Q22" s="47"/>
      <c r="R22" s="35" t="s">
        <v>53</v>
      </c>
      <c r="S22" s="35">
        <f>B21/2</f>
        <v>0</v>
      </c>
      <c r="T22" s="36"/>
      <c r="U22" s="1"/>
      <c r="V22" s="1"/>
      <c r="W22" s="1"/>
      <c r="X22" s="1"/>
    </row>
    <row r="23" spans="1:24" ht="18" customHeight="1" x14ac:dyDescent="0.25">
      <c r="A23" s="128"/>
      <c r="B23" s="104"/>
      <c r="C23" s="16" t="s">
        <v>5</v>
      </c>
      <c r="D23" s="18"/>
      <c r="E23" s="17">
        <f>$S$23*$D$23</f>
        <v>0</v>
      </c>
      <c r="F23" s="17">
        <f t="shared" ref="F23:P23" si="17">$S$23*$D$23</f>
        <v>0</v>
      </c>
      <c r="G23" s="17">
        <f t="shared" si="17"/>
        <v>0</v>
      </c>
      <c r="H23" s="17">
        <f t="shared" si="17"/>
        <v>0</v>
      </c>
      <c r="I23" s="17">
        <f t="shared" si="17"/>
        <v>0</v>
      </c>
      <c r="J23" s="17">
        <f t="shared" si="17"/>
        <v>0</v>
      </c>
      <c r="K23" s="17">
        <f t="shared" si="17"/>
        <v>0</v>
      </c>
      <c r="L23" s="17">
        <f t="shared" si="17"/>
        <v>0</v>
      </c>
      <c r="M23" s="17">
        <f t="shared" si="17"/>
        <v>0</v>
      </c>
      <c r="N23" s="17">
        <f t="shared" si="17"/>
        <v>0</v>
      </c>
      <c r="O23" s="17">
        <f t="shared" si="17"/>
        <v>0</v>
      </c>
      <c r="P23" s="52">
        <f t="shared" si="17"/>
        <v>0</v>
      </c>
      <c r="Q23" s="47"/>
      <c r="R23" s="35" t="s">
        <v>54</v>
      </c>
      <c r="S23" s="35">
        <f>B21/3</f>
        <v>0</v>
      </c>
      <c r="T23" s="36"/>
      <c r="U23" s="1"/>
      <c r="V23" s="1"/>
      <c r="W23" s="1"/>
      <c r="X23" s="1"/>
    </row>
    <row r="24" spans="1:24" ht="18" customHeight="1" x14ac:dyDescent="0.25">
      <c r="A24" s="128"/>
      <c r="B24" s="104"/>
      <c r="C24" s="16" t="s">
        <v>4</v>
      </c>
      <c r="D24" s="18"/>
      <c r="E24" s="17">
        <f>$S$24*$D$24</f>
        <v>0</v>
      </c>
      <c r="F24" s="17">
        <f t="shared" ref="F24:P24" si="18">$S$24*$D$24</f>
        <v>0</v>
      </c>
      <c r="G24" s="17">
        <f t="shared" si="18"/>
        <v>0</v>
      </c>
      <c r="H24" s="17">
        <f t="shared" si="18"/>
        <v>0</v>
      </c>
      <c r="I24" s="17">
        <f t="shared" si="18"/>
        <v>0</v>
      </c>
      <c r="J24" s="17">
        <f t="shared" si="18"/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52">
        <f t="shared" si="18"/>
        <v>0</v>
      </c>
      <c r="Q24" s="47"/>
      <c r="R24" s="35" t="s">
        <v>55</v>
      </c>
      <c r="S24" s="35">
        <f>B21/4</f>
        <v>0</v>
      </c>
      <c r="T24" s="36"/>
      <c r="U24" s="1"/>
      <c r="V24" s="1"/>
      <c r="W24" s="1"/>
      <c r="X24" s="1"/>
    </row>
    <row r="25" spans="1:24" ht="18" customHeight="1" x14ac:dyDescent="0.25">
      <c r="A25" s="128"/>
      <c r="B25" s="104"/>
      <c r="C25" s="16" t="s">
        <v>2</v>
      </c>
      <c r="D25" s="18"/>
      <c r="E25" s="17">
        <f>$S$25*$D$25</f>
        <v>0</v>
      </c>
      <c r="F25" s="17">
        <f t="shared" ref="F25:P25" si="19">$S$25*$D$25</f>
        <v>0</v>
      </c>
      <c r="G25" s="17">
        <f t="shared" si="19"/>
        <v>0</v>
      </c>
      <c r="H25" s="17">
        <f t="shared" si="19"/>
        <v>0</v>
      </c>
      <c r="I25" s="17">
        <f t="shared" si="19"/>
        <v>0</v>
      </c>
      <c r="J25" s="17">
        <f t="shared" si="19"/>
        <v>0</v>
      </c>
      <c r="K25" s="17">
        <f t="shared" si="19"/>
        <v>0</v>
      </c>
      <c r="L25" s="17">
        <f t="shared" si="19"/>
        <v>0</v>
      </c>
      <c r="M25" s="17">
        <f t="shared" si="19"/>
        <v>0</v>
      </c>
      <c r="N25" s="17">
        <f t="shared" si="19"/>
        <v>0</v>
      </c>
      <c r="O25" s="17">
        <f t="shared" si="19"/>
        <v>0</v>
      </c>
      <c r="P25" s="52">
        <f t="shared" si="19"/>
        <v>0</v>
      </c>
      <c r="Q25" s="47"/>
      <c r="R25" s="35" t="s">
        <v>56</v>
      </c>
      <c r="S25" s="35">
        <f>B21/6</f>
        <v>0</v>
      </c>
      <c r="T25" s="36"/>
      <c r="U25" s="1"/>
      <c r="V25" s="1"/>
      <c r="W25" s="1"/>
      <c r="X25" s="1"/>
    </row>
    <row r="26" spans="1:24" ht="18" customHeight="1" thickBot="1" x14ac:dyDescent="0.3">
      <c r="A26" s="129"/>
      <c r="B26" s="105"/>
      <c r="C26" s="28" t="s">
        <v>39</v>
      </c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45"/>
      <c r="Q26" s="47"/>
      <c r="R26" s="35"/>
      <c r="S26" s="37"/>
      <c r="T26" s="36"/>
      <c r="U26" s="1"/>
      <c r="V26" s="1"/>
      <c r="W26" s="1"/>
      <c r="X26" s="1"/>
    </row>
    <row r="27" spans="1:24" ht="18" customHeight="1" x14ac:dyDescent="0.25">
      <c r="A27" s="124"/>
      <c r="B27" s="92"/>
      <c r="C27" s="26" t="s">
        <v>3</v>
      </c>
      <c r="D27" s="26"/>
      <c r="E27" s="24">
        <f>$D$27*$B$27</f>
        <v>0</v>
      </c>
      <c r="F27" s="24">
        <f t="shared" ref="F27:P27" si="20">$D$27*$B$27</f>
        <v>0</v>
      </c>
      <c r="G27" s="24">
        <f t="shared" si="20"/>
        <v>0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51">
        <f t="shared" si="20"/>
        <v>0</v>
      </c>
      <c r="Q27" s="47"/>
      <c r="R27" s="35"/>
      <c r="S27" s="35"/>
      <c r="T27" s="36"/>
      <c r="U27" s="1"/>
      <c r="V27" s="1"/>
      <c r="W27" s="1"/>
      <c r="X27" s="1"/>
    </row>
    <row r="28" spans="1:24" ht="18" customHeight="1" x14ac:dyDescent="0.25">
      <c r="A28" s="125"/>
      <c r="B28" s="93"/>
      <c r="C28" s="16" t="s">
        <v>0</v>
      </c>
      <c r="D28" s="18"/>
      <c r="E28" s="17">
        <f>$S$28*$D$28</f>
        <v>0</v>
      </c>
      <c r="F28" s="17">
        <f t="shared" ref="F28:P28" si="21">$S$28*$D$28</f>
        <v>0</v>
      </c>
      <c r="G28" s="17">
        <f t="shared" si="21"/>
        <v>0</v>
      </c>
      <c r="H28" s="17">
        <f t="shared" si="21"/>
        <v>0</v>
      </c>
      <c r="I28" s="17">
        <f t="shared" si="21"/>
        <v>0</v>
      </c>
      <c r="J28" s="17">
        <f t="shared" si="21"/>
        <v>0</v>
      </c>
      <c r="K28" s="17">
        <f t="shared" si="21"/>
        <v>0</v>
      </c>
      <c r="L28" s="17">
        <f t="shared" si="21"/>
        <v>0</v>
      </c>
      <c r="M28" s="17">
        <f t="shared" si="21"/>
        <v>0</v>
      </c>
      <c r="N28" s="17">
        <f t="shared" si="21"/>
        <v>0</v>
      </c>
      <c r="O28" s="17">
        <f t="shared" si="21"/>
        <v>0</v>
      </c>
      <c r="P28" s="52">
        <f t="shared" si="21"/>
        <v>0</v>
      </c>
      <c r="Q28" s="47"/>
      <c r="R28" s="35" t="s">
        <v>57</v>
      </c>
      <c r="S28" s="35">
        <f>B27/2</f>
        <v>0</v>
      </c>
      <c r="T28" s="36"/>
      <c r="U28" s="1"/>
      <c r="V28" s="1"/>
      <c r="W28" s="1"/>
      <c r="X28" s="1"/>
    </row>
    <row r="29" spans="1:24" ht="18" customHeight="1" x14ac:dyDescent="0.25">
      <c r="A29" s="125"/>
      <c r="B29" s="93"/>
      <c r="C29" s="16" t="s">
        <v>5</v>
      </c>
      <c r="D29" s="18"/>
      <c r="E29" s="17">
        <f>$S$29*$D$29</f>
        <v>0</v>
      </c>
      <c r="F29" s="17">
        <f t="shared" ref="F29:P29" si="22">$S$29*$D$29</f>
        <v>0</v>
      </c>
      <c r="G29" s="17">
        <f t="shared" si="22"/>
        <v>0</v>
      </c>
      <c r="H29" s="17">
        <f t="shared" si="22"/>
        <v>0</v>
      </c>
      <c r="I29" s="17">
        <f t="shared" si="22"/>
        <v>0</v>
      </c>
      <c r="J29" s="17">
        <f t="shared" si="22"/>
        <v>0</v>
      </c>
      <c r="K29" s="17">
        <f t="shared" si="22"/>
        <v>0</v>
      </c>
      <c r="L29" s="17">
        <f t="shared" si="22"/>
        <v>0</v>
      </c>
      <c r="M29" s="17">
        <f t="shared" si="22"/>
        <v>0</v>
      </c>
      <c r="N29" s="17">
        <f t="shared" si="22"/>
        <v>0</v>
      </c>
      <c r="O29" s="17">
        <f t="shared" si="22"/>
        <v>0</v>
      </c>
      <c r="P29" s="52">
        <f t="shared" si="22"/>
        <v>0</v>
      </c>
      <c r="Q29" s="47"/>
      <c r="R29" s="35" t="s">
        <v>58</v>
      </c>
      <c r="S29" s="35">
        <f>B27/3</f>
        <v>0</v>
      </c>
      <c r="T29" s="36"/>
      <c r="U29" s="1"/>
      <c r="V29" s="1"/>
      <c r="W29" s="1"/>
      <c r="X29" s="1"/>
    </row>
    <row r="30" spans="1:24" ht="18" customHeight="1" x14ac:dyDescent="0.25">
      <c r="A30" s="125"/>
      <c r="B30" s="93"/>
      <c r="C30" s="16" t="s">
        <v>4</v>
      </c>
      <c r="D30" s="18"/>
      <c r="E30" s="17">
        <f>$S$30*$D$30</f>
        <v>0</v>
      </c>
      <c r="F30" s="17">
        <f t="shared" ref="F30:P30" si="23">$S$30*$D$30</f>
        <v>0</v>
      </c>
      <c r="G30" s="17">
        <f t="shared" si="23"/>
        <v>0</v>
      </c>
      <c r="H30" s="17">
        <f t="shared" si="23"/>
        <v>0</v>
      </c>
      <c r="I30" s="17">
        <f t="shared" si="23"/>
        <v>0</v>
      </c>
      <c r="J30" s="17">
        <f t="shared" si="23"/>
        <v>0</v>
      </c>
      <c r="K30" s="17">
        <f t="shared" si="23"/>
        <v>0</v>
      </c>
      <c r="L30" s="17">
        <f t="shared" si="23"/>
        <v>0</v>
      </c>
      <c r="M30" s="17">
        <f t="shared" si="23"/>
        <v>0</v>
      </c>
      <c r="N30" s="17">
        <f t="shared" si="23"/>
        <v>0</v>
      </c>
      <c r="O30" s="17">
        <f t="shared" si="23"/>
        <v>0</v>
      </c>
      <c r="P30" s="52">
        <f t="shared" si="23"/>
        <v>0</v>
      </c>
      <c r="Q30" s="47"/>
      <c r="R30" s="35" t="s">
        <v>59</v>
      </c>
      <c r="S30" s="35">
        <f>B27/4</f>
        <v>0</v>
      </c>
      <c r="T30" s="36"/>
      <c r="U30" s="1"/>
      <c r="V30" s="1"/>
      <c r="W30" s="1"/>
      <c r="X30" s="1"/>
    </row>
    <row r="31" spans="1:24" ht="18" customHeight="1" x14ac:dyDescent="0.25">
      <c r="A31" s="125"/>
      <c r="B31" s="93"/>
      <c r="C31" s="16" t="s">
        <v>2</v>
      </c>
      <c r="D31" s="18"/>
      <c r="E31" s="17">
        <f>$S$31*$D$31</f>
        <v>0</v>
      </c>
      <c r="F31" s="17">
        <f t="shared" ref="F31:P31" si="24">$S$31*$D$31</f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52">
        <f t="shared" si="24"/>
        <v>0</v>
      </c>
      <c r="Q31" s="47"/>
      <c r="R31" s="35" t="s">
        <v>60</v>
      </c>
      <c r="S31" s="35">
        <f>B27/6</f>
        <v>0</v>
      </c>
      <c r="T31" s="36"/>
      <c r="U31" s="1"/>
      <c r="V31" s="1"/>
      <c r="W31" s="1"/>
      <c r="X31" s="1"/>
    </row>
    <row r="32" spans="1:24" ht="18" customHeight="1" thickBot="1" x14ac:dyDescent="0.3">
      <c r="A32" s="126"/>
      <c r="B32" s="94"/>
      <c r="C32" s="28" t="s">
        <v>39</v>
      </c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3"/>
      <c r="Q32" s="47"/>
      <c r="R32" s="35"/>
      <c r="S32" s="35"/>
      <c r="T32" s="36"/>
      <c r="U32" s="1"/>
      <c r="V32" s="1"/>
      <c r="W32" s="1"/>
      <c r="X32" s="1"/>
    </row>
    <row r="33" spans="1:24" ht="18" customHeight="1" x14ac:dyDescent="0.25">
      <c r="A33" s="124"/>
      <c r="B33" s="92"/>
      <c r="C33" s="26" t="s">
        <v>3</v>
      </c>
      <c r="D33" s="26"/>
      <c r="E33" s="24">
        <f>$D$33*$B$33</f>
        <v>0</v>
      </c>
      <c r="F33" s="24">
        <f t="shared" ref="F33:P33" si="25">$D$33*$B$33</f>
        <v>0</v>
      </c>
      <c r="G33" s="24">
        <f t="shared" si="25"/>
        <v>0</v>
      </c>
      <c r="H33" s="24">
        <f t="shared" si="25"/>
        <v>0</v>
      </c>
      <c r="I33" s="24">
        <f t="shared" si="25"/>
        <v>0</v>
      </c>
      <c r="J33" s="24">
        <f t="shared" si="25"/>
        <v>0</v>
      </c>
      <c r="K33" s="24">
        <f t="shared" si="25"/>
        <v>0</v>
      </c>
      <c r="L33" s="24">
        <f t="shared" si="25"/>
        <v>0</v>
      </c>
      <c r="M33" s="24">
        <f t="shared" si="25"/>
        <v>0</v>
      </c>
      <c r="N33" s="24">
        <f t="shared" si="25"/>
        <v>0</v>
      </c>
      <c r="O33" s="24">
        <f t="shared" si="25"/>
        <v>0</v>
      </c>
      <c r="P33" s="51">
        <f t="shared" si="25"/>
        <v>0</v>
      </c>
      <c r="Q33" s="47"/>
      <c r="R33" s="35"/>
      <c r="S33" s="35"/>
      <c r="T33" s="36"/>
      <c r="U33" s="1"/>
      <c r="V33" s="1"/>
      <c r="W33" s="1"/>
      <c r="X33" s="1"/>
    </row>
    <row r="34" spans="1:24" ht="18" customHeight="1" x14ac:dyDescent="0.25">
      <c r="A34" s="125"/>
      <c r="B34" s="93"/>
      <c r="C34" s="16" t="s">
        <v>0</v>
      </c>
      <c r="D34" s="18"/>
      <c r="E34" s="17">
        <f>$S$34*$D$34</f>
        <v>0</v>
      </c>
      <c r="F34" s="17">
        <f t="shared" ref="F34:P34" si="26">$S$34*$D$34</f>
        <v>0</v>
      </c>
      <c r="G34" s="17">
        <f t="shared" si="26"/>
        <v>0</v>
      </c>
      <c r="H34" s="17">
        <f t="shared" si="26"/>
        <v>0</v>
      </c>
      <c r="I34" s="17">
        <f t="shared" si="26"/>
        <v>0</v>
      </c>
      <c r="J34" s="17">
        <f t="shared" si="26"/>
        <v>0</v>
      </c>
      <c r="K34" s="17">
        <f t="shared" si="26"/>
        <v>0</v>
      </c>
      <c r="L34" s="17">
        <f t="shared" si="26"/>
        <v>0</v>
      </c>
      <c r="M34" s="17">
        <f t="shared" si="26"/>
        <v>0</v>
      </c>
      <c r="N34" s="17">
        <f t="shared" si="26"/>
        <v>0</v>
      </c>
      <c r="O34" s="17">
        <f t="shared" si="26"/>
        <v>0</v>
      </c>
      <c r="P34" s="52">
        <f t="shared" si="26"/>
        <v>0</v>
      </c>
      <c r="Q34" s="47"/>
      <c r="R34" s="35" t="s">
        <v>61</v>
      </c>
      <c r="S34" s="35">
        <f>B33/2</f>
        <v>0</v>
      </c>
      <c r="T34" s="36"/>
      <c r="U34" s="1"/>
      <c r="V34" s="1"/>
      <c r="W34" s="1"/>
      <c r="X34" s="1"/>
    </row>
    <row r="35" spans="1:24" ht="18" customHeight="1" x14ac:dyDescent="0.25">
      <c r="A35" s="125"/>
      <c r="B35" s="93"/>
      <c r="C35" s="16" t="s">
        <v>5</v>
      </c>
      <c r="D35" s="18"/>
      <c r="E35" s="17">
        <f>$S$35*$D$35</f>
        <v>0</v>
      </c>
      <c r="F35" s="17">
        <f t="shared" ref="F35:P35" si="27">$S$35*$D$35</f>
        <v>0</v>
      </c>
      <c r="G35" s="17">
        <f t="shared" si="27"/>
        <v>0</v>
      </c>
      <c r="H35" s="17">
        <f t="shared" si="27"/>
        <v>0</v>
      </c>
      <c r="I35" s="17">
        <f t="shared" si="27"/>
        <v>0</v>
      </c>
      <c r="J35" s="17">
        <f t="shared" si="27"/>
        <v>0</v>
      </c>
      <c r="K35" s="17">
        <f t="shared" si="27"/>
        <v>0</v>
      </c>
      <c r="L35" s="17">
        <f t="shared" si="27"/>
        <v>0</v>
      </c>
      <c r="M35" s="17">
        <f t="shared" si="27"/>
        <v>0</v>
      </c>
      <c r="N35" s="17">
        <f t="shared" si="27"/>
        <v>0</v>
      </c>
      <c r="O35" s="17">
        <f t="shared" si="27"/>
        <v>0</v>
      </c>
      <c r="P35" s="52">
        <f t="shared" si="27"/>
        <v>0</v>
      </c>
      <c r="Q35" s="47"/>
      <c r="R35" s="35" t="s">
        <v>62</v>
      </c>
      <c r="S35" s="35">
        <f>B33/3</f>
        <v>0</v>
      </c>
      <c r="T35" s="36"/>
      <c r="U35" s="1"/>
      <c r="V35" s="1"/>
      <c r="W35" s="1"/>
      <c r="X35" s="1"/>
    </row>
    <row r="36" spans="1:24" ht="18" customHeight="1" x14ac:dyDescent="0.25">
      <c r="A36" s="125"/>
      <c r="B36" s="93"/>
      <c r="C36" s="16" t="s">
        <v>4</v>
      </c>
      <c r="D36" s="18"/>
      <c r="E36" s="17">
        <f>$S$36*$D$36</f>
        <v>0</v>
      </c>
      <c r="F36" s="17">
        <f t="shared" ref="F36:P36" si="28">$S$36*$D$36</f>
        <v>0</v>
      </c>
      <c r="G36" s="17">
        <f t="shared" si="28"/>
        <v>0</v>
      </c>
      <c r="H36" s="17">
        <f t="shared" si="28"/>
        <v>0</v>
      </c>
      <c r="I36" s="17">
        <f t="shared" si="28"/>
        <v>0</v>
      </c>
      <c r="J36" s="17">
        <f t="shared" si="28"/>
        <v>0</v>
      </c>
      <c r="K36" s="17">
        <f t="shared" si="28"/>
        <v>0</v>
      </c>
      <c r="L36" s="17">
        <f t="shared" si="28"/>
        <v>0</v>
      </c>
      <c r="M36" s="17">
        <f t="shared" si="28"/>
        <v>0</v>
      </c>
      <c r="N36" s="17">
        <f t="shared" si="28"/>
        <v>0</v>
      </c>
      <c r="O36" s="17">
        <f t="shared" si="28"/>
        <v>0</v>
      </c>
      <c r="P36" s="52">
        <f t="shared" si="28"/>
        <v>0</v>
      </c>
      <c r="Q36" s="47"/>
      <c r="R36" s="35" t="s">
        <v>63</v>
      </c>
      <c r="S36" s="35">
        <f>B33/4</f>
        <v>0</v>
      </c>
      <c r="T36" s="36"/>
      <c r="U36" s="1"/>
      <c r="V36" s="1"/>
      <c r="W36" s="1"/>
      <c r="X36" s="1"/>
    </row>
    <row r="37" spans="1:24" ht="18" customHeight="1" x14ac:dyDescent="0.25">
      <c r="A37" s="125"/>
      <c r="B37" s="93"/>
      <c r="C37" s="16" t="s">
        <v>2</v>
      </c>
      <c r="D37" s="18"/>
      <c r="E37" s="17">
        <f>$S$37*$D$37</f>
        <v>0</v>
      </c>
      <c r="F37" s="17">
        <f t="shared" ref="F37:P37" si="29">$S$37*$D$37</f>
        <v>0</v>
      </c>
      <c r="G37" s="17">
        <f t="shared" si="29"/>
        <v>0</v>
      </c>
      <c r="H37" s="17">
        <f t="shared" si="29"/>
        <v>0</v>
      </c>
      <c r="I37" s="17">
        <f t="shared" si="29"/>
        <v>0</v>
      </c>
      <c r="J37" s="17">
        <f t="shared" si="29"/>
        <v>0</v>
      </c>
      <c r="K37" s="17">
        <f t="shared" si="29"/>
        <v>0</v>
      </c>
      <c r="L37" s="17">
        <f t="shared" si="29"/>
        <v>0</v>
      </c>
      <c r="M37" s="17">
        <f t="shared" si="29"/>
        <v>0</v>
      </c>
      <c r="N37" s="17">
        <f t="shared" si="29"/>
        <v>0</v>
      </c>
      <c r="O37" s="17">
        <f t="shared" si="29"/>
        <v>0</v>
      </c>
      <c r="P37" s="52">
        <f t="shared" si="29"/>
        <v>0</v>
      </c>
      <c r="Q37" s="47"/>
      <c r="R37" s="35" t="s">
        <v>64</v>
      </c>
      <c r="S37" s="35">
        <f>B33/6</f>
        <v>0</v>
      </c>
      <c r="T37" s="36"/>
      <c r="U37" s="1"/>
      <c r="V37" s="1"/>
      <c r="W37" s="1"/>
      <c r="X37" s="1"/>
    </row>
    <row r="38" spans="1:24" ht="18" customHeight="1" thickBot="1" x14ac:dyDescent="0.3">
      <c r="A38" s="126"/>
      <c r="B38" s="94"/>
      <c r="C38" s="28" t="s">
        <v>39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53"/>
      <c r="Q38" s="47"/>
      <c r="R38" s="35"/>
      <c r="S38" s="35"/>
      <c r="T38" s="36"/>
      <c r="U38" s="1"/>
      <c r="V38" s="1"/>
      <c r="W38" s="1"/>
      <c r="X38" s="1"/>
    </row>
    <row r="39" spans="1:24" ht="18" customHeight="1" x14ac:dyDescent="0.25">
      <c r="A39" s="124"/>
      <c r="B39" s="92"/>
      <c r="C39" s="26" t="s">
        <v>3</v>
      </c>
      <c r="D39" s="26"/>
      <c r="E39" s="24">
        <f>$D$39*$B$39</f>
        <v>0</v>
      </c>
      <c r="F39" s="24">
        <f t="shared" ref="F39:P39" si="30">$D$39*$B$39</f>
        <v>0</v>
      </c>
      <c r="G39" s="24">
        <f t="shared" si="30"/>
        <v>0</v>
      </c>
      <c r="H39" s="24">
        <f t="shared" si="30"/>
        <v>0</v>
      </c>
      <c r="I39" s="24">
        <f t="shared" si="30"/>
        <v>0</v>
      </c>
      <c r="J39" s="24">
        <f t="shared" si="30"/>
        <v>0</v>
      </c>
      <c r="K39" s="24">
        <f t="shared" si="30"/>
        <v>0</v>
      </c>
      <c r="L39" s="24">
        <f t="shared" si="30"/>
        <v>0</v>
      </c>
      <c r="M39" s="24">
        <f t="shared" si="30"/>
        <v>0</v>
      </c>
      <c r="N39" s="24">
        <f t="shared" si="30"/>
        <v>0</v>
      </c>
      <c r="O39" s="24">
        <f t="shared" si="30"/>
        <v>0</v>
      </c>
      <c r="P39" s="51">
        <f t="shared" si="30"/>
        <v>0</v>
      </c>
      <c r="Q39" s="48"/>
      <c r="R39" s="35"/>
      <c r="S39" s="35"/>
      <c r="T39" s="36"/>
      <c r="U39" s="1"/>
      <c r="V39" s="1"/>
      <c r="W39" s="1"/>
      <c r="X39" s="1"/>
    </row>
    <row r="40" spans="1:24" ht="18" customHeight="1" x14ac:dyDescent="0.25">
      <c r="A40" s="125"/>
      <c r="B40" s="93"/>
      <c r="C40" s="16" t="s">
        <v>0</v>
      </c>
      <c r="D40" s="18"/>
      <c r="E40" s="17">
        <f>$S$40*$D$40</f>
        <v>0</v>
      </c>
      <c r="F40" s="17">
        <f t="shared" ref="F40:P40" si="31">$S$40*$D$40</f>
        <v>0</v>
      </c>
      <c r="G40" s="17">
        <f t="shared" si="31"/>
        <v>0</v>
      </c>
      <c r="H40" s="17">
        <f t="shared" si="31"/>
        <v>0</v>
      </c>
      <c r="I40" s="17">
        <f t="shared" si="31"/>
        <v>0</v>
      </c>
      <c r="J40" s="17">
        <f t="shared" si="31"/>
        <v>0</v>
      </c>
      <c r="K40" s="17">
        <f t="shared" si="31"/>
        <v>0</v>
      </c>
      <c r="L40" s="17">
        <f t="shared" si="31"/>
        <v>0</v>
      </c>
      <c r="M40" s="17">
        <f t="shared" si="31"/>
        <v>0</v>
      </c>
      <c r="N40" s="17">
        <f t="shared" si="31"/>
        <v>0</v>
      </c>
      <c r="O40" s="17">
        <f t="shared" si="31"/>
        <v>0</v>
      </c>
      <c r="P40" s="52">
        <f t="shared" si="31"/>
        <v>0</v>
      </c>
      <c r="Q40" s="48"/>
      <c r="R40" s="35" t="s">
        <v>65</v>
      </c>
      <c r="S40" s="35">
        <f>B39/2</f>
        <v>0</v>
      </c>
      <c r="T40" s="36"/>
      <c r="U40" s="1"/>
      <c r="V40" s="1"/>
      <c r="W40" s="1"/>
      <c r="X40" s="1"/>
    </row>
    <row r="41" spans="1:24" ht="18" customHeight="1" x14ac:dyDescent="0.25">
      <c r="A41" s="125"/>
      <c r="B41" s="93"/>
      <c r="C41" s="16" t="s">
        <v>5</v>
      </c>
      <c r="D41" s="18"/>
      <c r="E41" s="17">
        <f>$S$41*$D$41</f>
        <v>0</v>
      </c>
      <c r="F41" s="17">
        <f t="shared" ref="F41:P41" si="32">$S$41*$D$41</f>
        <v>0</v>
      </c>
      <c r="G41" s="17">
        <f t="shared" si="32"/>
        <v>0</v>
      </c>
      <c r="H41" s="17">
        <f t="shared" si="32"/>
        <v>0</v>
      </c>
      <c r="I41" s="17">
        <f t="shared" si="32"/>
        <v>0</v>
      </c>
      <c r="J41" s="17">
        <f t="shared" si="32"/>
        <v>0</v>
      </c>
      <c r="K41" s="17">
        <f t="shared" si="32"/>
        <v>0</v>
      </c>
      <c r="L41" s="17">
        <f t="shared" si="32"/>
        <v>0</v>
      </c>
      <c r="M41" s="17">
        <f t="shared" si="32"/>
        <v>0</v>
      </c>
      <c r="N41" s="17">
        <f t="shared" si="32"/>
        <v>0</v>
      </c>
      <c r="O41" s="17">
        <f t="shared" si="32"/>
        <v>0</v>
      </c>
      <c r="P41" s="52">
        <f t="shared" si="32"/>
        <v>0</v>
      </c>
      <c r="Q41" s="48"/>
      <c r="R41" s="35" t="s">
        <v>66</v>
      </c>
      <c r="S41" s="35">
        <f>B39/3</f>
        <v>0</v>
      </c>
      <c r="T41" s="36"/>
      <c r="U41" s="1"/>
      <c r="V41" s="1"/>
      <c r="W41" s="1"/>
      <c r="X41" s="1"/>
    </row>
    <row r="42" spans="1:24" ht="18" customHeight="1" x14ac:dyDescent="0.25">
      <c r="A42" s="125"/>
      <c r="B42" s="93"/>
      <c r="C42" s="16" t="s">
        <v>4</v>
      </c>
      <c r="D42" s="18"/>
      <c r="E42" s="17">
        <f>$S$42*$D$42</f>
        <v>0</v>
      </c>
      <c r="F42" s="17">
        <f t="shared" ref="F42:P42" si="33">$S$42*$D$42</f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52">
        <f t="shared" si="33"/>
        <v>0</v>
      </c>
      <c r="Q42" s="48"/>
      <c r="R42" s="35" t="s">
        <v>67</v>
      </c>
      <c r="S42" s="35">
        <f>B39/4</f>
        <v>0</v>
      </c>
      <c r="T42" s="36"/>
      <c r="U42" s="1"/>
      <c r="V42" s="1"/>
      <c r="W42" s="1"/>
      <c r="X42" s="1"/>
    </row>
    <row r="43" spans="1:24" ht="18" customHeight="1" x14ac:dyDescent="0.25">
      <c r="A43" s="125"/>
      <c r="B43" s="93"/>
      <c r="C43" s="16" t="s">
        <v>2</v>
      </c>
      <c r="D43" s="18"/>
      <c r="E43" s="17">
        <f>$S$43*$D$43</f>
        <v>0</v>
      </c>
      <c r="F43" s="17">
        <f t="shared" ref="F43:P43" si="34">$S$43*$D$43</f>
        <v>0</v>
      </c>
      <c r="G43" s="17">
        <f t="shared" si="34"/>
        <v>0</v>
      </c>
      <c r="H43" s="17">
        <f t="shared" si="34"/>
        <v>0</v>
      </c>
      <c r="I43" s="17">
        <f t="shared" si="34"/>
        <v>0</v>
      </c>
      <c r="J43" s="17">
        <f t="shared" si="34"/>
        <v>0</v>
      </c>
      <c r="K43" s="17">
        <f t="shared" si="34"/>
        <v>0</v>
      </c>
      <c r="L43" s="17">
        <f t="shared" si="34"/>
        <v>0</v>
      </c>
      <c r="M43" s="17">
        <f t="shared" si="34"/>
        <v>0</v>
      </c>
      <c r="N43" s="17">
        <f t="shared" si="34"/>
        <v>0</v>
      </c>
      <c r="O43" s="17">
        <f t="shared" si="34"/>
        <v>0</v>
      </c>
      <c r="P43" s="52">
        <f t="shared" si="34"/>
        <v>0</v>
      </c>
      <c r="Q43" s="48"/>
      <c r="R43" s="35" t="s">
        <v>68</v>
      </c>
      <c r="S43" s="35">
        <f>B39/6</f>
        <v>0</v>
      </c>
      <c r="T43" s="36"/>
      <c r="U43" s="1"/>
      <c r="V43" s="1"/>
      <c r="W43" s="1"/>
      <c r="X43" s="1"/>
    </row>
    <row r="44" spans="1:24" ht="18" customHeight="1" thickBot="1" x14ac:dyDescent="0.3">
      <c r="A44" s="126"/>
      <c r="B44" s="94"/>
      <c r="C44" s="28" t="s">
        <v>39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3"/>
      <c r="Q44" s="48"/>
      <c r="R44" s="35"/>
      <c r="S44" s="35"/>
      <c r="T44" s="36"/>
      <c r="U44" s="1"/>
      <c r="V44" s="1"/>
      <c r="W44" s="1"/>
      <c r="X44" s="1"/>
    </row>
    <row r="45" spans="1:24" ht="18" customHeight="1" x14ac:dyDescent="0.25">
      <c r="A45" s="130"/>
      <c r="B45" s="92"/>
      <c r="C45" s="26" t="s">
        <v>3</v>
      </c>
      <c r="D45" s="26"/>
      <c r="E45" s="24">
        <f>$D$45*$B$45</f>
        <v>0</v>
      </c>
      <c r="F45" s="24">
        <f t="shared" ref="F45:P45" si="35">$D$45*$B$45</f>
        <v>0</v>
      </c>
      <c r="G45" s="24">
        <f t="shared" si="35"/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si="35"/>
        <v>0</v>
      </c>
      <c r="L45" s="24">
        <f t="shared" si="35"/>
        <v>0</v>
      </c>
      <c r="M45" s="24">
        <f t="shared" si="35"/>
        <v>0</v>
      </c>
      <c r="N45" s="24">
        <f t="shared" si="35"/>
        <v>0</v>
      </c>
      <c r="O45" s="24">
        <f t="shared" si="35"/>
        <v>0</v>
      </c>
      <c r="P45" s="51">
        <f t="shared" si="35"/>
        <v>0</v>
      </c>
      <c r="Q45" s="48"/>
      <c r="R45" s="35"/>
      <c r="S45" s="35"/>
      <c r="T45" s="36"/>
      <c r="U45" s="1"/>
      <c r="V45" s="1"/>
      <c r="W45" s="1"/>
      <c r="X45" s="1"/>
    </row>
    <row r="46" spans="1:24" ht="18" customHeight="1" x14ac:dyDescent="0.25">
      <c r="A46" s="131"/>
      <c r="B46" s="93"/>
      <c r="C46" s="16" t="s">
        <v>0</v>
      </c>
      <c r="D46" s="18"/>
      <c r="E46" s="17">
        <f>$S$46*$D$46</f>
        <v>0</v>
      </c>
      <c r="F46" s="17">
        <f t="shared" ref="F46:P46" si="36">$S$46*$D$46</f>
        <v>0</v>
      </c>
      <c r="G46" s="17">
        <f t="shared" si="36"/>
        <v>0</v>
      </c>
      <c r="H46" s="17">
        <f t="shared" si="36"/>
        <v>0</v>
      </c>
      <c r="I46" s="17">
        <f t="shared" si="36"/>
        <v>0</v>
      </c>
      <c r="J46" s="17">
        <f t="shared" si="36"/>
        <v>0</v>
      </c>
      <c r="K46" s="17">
        <f t="shared" si="36"/>
        <v>0</v>
      </c>
      <c r="L46" s="17">
        <f t="shared" si="36"/>
        <v>0</v>
      </c>
      <c r="M46" s="17">
        <f t="shared" si="36"/>
        <v>0</v>
      </c>
      <c r="N46" s="17">
        <f t="shared" si="36"/>
        <v>0</v>
      </c>
      <c r="O46" s="17">
        <f t="shared" si="36"/>
        <v>0</v>
      </c>
      <c r="P46" s="52">
        <f t="shared" si="36"/>
        <v>0</v>
      </c>
      <c r="Q46" s="48"/>
      <c r="R46" s="35" t="s">
        <v>69</v>
      </c>
      <c r="S46" s="35">
        <f>B45/2</f>
        <v>0</v>
      </c>
      <c r="T46" s="36"/>
      <c r="U46" s="1"/>
      <c r="V46" s="1"/>
      <c r="W46" s="1"/>
      <c r="X46" s="1"/>
    </row>
    <row r="47" spans="1:24" ht="18" customHeight="1" x14ac:dyDescent="0.25">
      <c r="A47" s="131"/>
      <c r="B47" s="93"/>
      <c r="C47" s="16" t="s">
        <v>5</v>
      </c>
      <c r="D47" s="18"/>
      <c r="E47" s="17">
        <f>$S$47*$D$47</f>
        <v>0</v>
      </c>
      <c r="F47" s="17">
        <f t="shared" ref="F47:P47" si="37">$S$47*$D$47</f>
        <v>0</v>
      </c>
      <c r="G47" s="17">
        <f t="shared" si="37"/>
        <v>0</v>
      </c>
      <c r="H47" s="17">
        <f t="shared" si="37"/>
        <v>0</v>
      </c>
      <c r="I47" s="17">
        <f t="shared" si="37"/>
        <v>0</v>
      </c>
      <c r="J47" s="17">
        <f t="shared" si="37"/>
        <v>0</v>
      </c>
      <c r="K47" s="17">
        <f t="shared" si="37"/>
        <v>0</v>
      </c>
      <c r="L47" s="17">
        <f t="shared" si="37"/>
        <v>0</v>
      </c>
      <c r="M47" s="17">
        <f t="shared" si="37"/>
        <v>0</v>
      </c>
      <c r="N47" s="17">
        <f t="shared" si="37"/>
        <v>0</v>
      </c>
      <c r="O47" s="17">
        <f t="shared" si="37"/>
        <v>0</v>
      </c>
      <c r="P47" s="52">
        <f t="shared" si="37"/>
        <v>0</v>
      </c>
      <c r="Q47" s="48"/>
      <c r="R47" s="35" t="s">
        <v>70</v>
      </c>
      <c r="S47" s="35">
        <f>B45/3</f>
        <v>0</v>
      </c>
      <c r="T47" s="36"/>
      <c r="U47" s="1"/>
      <c r="V47" s="1"/>
      <c r="W47" s="1"/>
      <c r="X47" s="1"/>
    </row>
    <row r="48" spans="1:24" ht="18" customHeight="1" x14ac:dyDescent="0.25">
      <c r="A48" s="131"/>
      <c r="B48" s="93"/>
      <c r="C48" s="16" t="s">
        <v>4</v>
      </c>
      <c r="D48" s="18"/>
      <c r="E48" s="17">
        <f>$S$48*$D$48</f>
        <v>0</v>
      </c>
      <c r="F48" s="17">
        <f t="shared" ref="F48:P48" si="38">$S$48*$D$48</f>
        <v>0</v>
      </c>
      <c r="G48" s="17">
        <f t="shared" si="38"/>
        <v>0</v>
      </c>
      <c r="H48" s="17">
        <f t="shared" si="38"/>
        <v>0</v>
      </c>
      <c r="I48" s="17">
        <f t="shared" si="38"/>
        <v>0</v>
      </c>
      <c r="J48" s="17">
        <f t="shared" si="38"/>
        <v>0</v>
      </c>
      <c r="K48" s="17">
        <f t="shared" si="38"/>
        <v>0</v>
      </c>
      <c r="L48" s="17">
        <f t="shared" si="38"/>
        <v>0</v>
      </c>
      <c r="M48" s="17">
        <f t="shared" si="38"/>
        <v>0</v>
      </c>
      <c r="N48" s="17">
        <f t="shared" si="38"/>
        <v>0</v>
      </c>
      <c r="O48" s="17">
        <f t="shared" si="38"/>
        <v>0</v>
      </c>
      <c r="P48" s="52">
        <f t="shared" si="38"/>
        <v>0</v>
      </c>
      <c r="Q48" s="48"/>
      <c r="R48" s="35" t="s">
        <v>71</v>
      </c>
      <c r="S48" s="35">
        <f>B45/4</f>
        <v>0</v>
      </c>
      <c r="T48" s="36"/>
      <c r="U48" s="1"/>
      <c r="V48" s="1"/>
      <c r="W48" s="1"/>
      <c r="X48" s="1"/>
    </row>
    <row r="49" spans="1:24" ht="18" customHeight="1" x14ac:dyDescent="0.25">
      <c r="A49" s="131"/>
      <c r="B49" s="93"/>
      <c r="C49" s="16" t="s">
        <v>2</v>
      </c>
      <c r="D49" s="18"/>
      <c r="E49" s="17">
        <f>$S$49*$D$49</f>
        <v>0</v>
      </c>
      <c r="F49" s="17">
        <f t="shared" ref="F49:P49" si="39">$S$49*$D$49</f>
        <v>0</v>
      </c>
      <c r="G49" s="17">
        <f t="shared" si="39"/>
        <v>0</v>
      </c>
      <c r="H49" s="17">
        <f t="shared" si="39"/>
        <v>0</v>
      </c>
      <c r="I49" s="17">
        <f t="shared" si="39"/>
        <v>0</v>
      </c>
      <c r="J49" s="17">
        <f t="shared" si="39"/>
        <v>0</v>
      </c>
      <c r="K49" s="17">
        <f t="shared" si="39"/>
        <v>0</v>
      </c>
      <c r="L49" s="17">
        <f t="shared" si="39"/>
        <v>0</v>
      </c>
      <c r="M49" s="17">
        <f t="shared" si="39"/>
        <v>0</v>
      </c>
      <c r="N49" s="17">
        <f t="shared" si="39"/>
        <v>0</v>
      </c>
      <c r="O49" s="17">
        <f t="shared" si="39"/>
        <v>0</v>
      </c>
      <c r="P49" s="52">
        <f t="shared" si="39"/>
        <v>0</v>
      </c>
      <c r="Q49" s="48"/>
      <c r="R49" s="35" t="s">
        <v>72</v>
      </c>
      <c r="S49" s="35">
        <f>B45/6</f>
        <v>0</v>
      </c>
      <c r="T49" s="36"/>
      <c r="U49" s="1"/>
      <c r="V49" s="1"/>
      <c r="W49" s="1"/>
      <c r="X49" s="1"/>
    </row>
    <row r="50" spans="1:24" ht="18" customHeight="1" thickBot="1" x14ac:dyDescent="0.3">
      <c r="A50" s="132"/>
      <c r="B50" s="94"/>
      <c r="C50" s="28" t="s">
        <v>39</v>
      </c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53"/>
      <c r="Q50" s="48"/>
      <c r="R50" s="35"/>
      <c r="S50" s="35"/>
      <c r="T50" s="36"/>
      <c r="U50" s="1"/>
      <c r="V50" s="1"/>
      <c r="W50" s="1"/>
      <c r="X50" s="1"/>
    </row>
    <row r="51" spans="1:24" ht="18" customHeight="1" x14ac:dyDescent="0.25">
      <c r="A51" s="130"/>
      <c r="B51" s="92"/>
      <c r="C51" s="26" t="s">
        <v>3</v>
      </c>
      <c r="D51" s="26"/>
      <c r="E51" s="24">
        <f>$D$51*$B$51</f>
        <v>0</v>
      </c>
      <c r="F51" s="24">
        <f t="shared" ref="F51:P51" si="40">$D$51*$B$51</f>
        <v>0</v>
      </c>
      <c r="G51" s="24">
        <f t="shared" si="40"/>
        <v>0</v>
      </c>
      <c r="H51" s="24">
        <f t="shared" si="40"/>
        <v>0</v>
      </c>
      <c r="I51" s="24">
        <f t="shared" si="40"/>
        <v>0</v>
      </c>
      <c r="J51" s="24">
        <f t="shared" si="40"/>
        <v>0</v>
      </c>
      <c r="K51" s="24">
        <f t="shared" si="40"/>
        <v>0</v>
      </c>
      <c r="L51" s="24">
        <f t="shared" si="40"/>
        <v>0</v>
      </c>
      <c r="M51" s="24">
        <f t="shared" si="40"/>
        <v>0</v>
      </c>
      <c r="N51" s="24">
        <f t="shared" si="40"/>
        <v>0</v>
      </c>
      <c r="O51" s="24">
        <f t="shared" si="40"/>
        <v>0</v>
      </c>
      <c r="P51" s="51">
        <f t="shared" si="40"/>
        <v>0</v>
      </c>
      <c r="Q51" s="47"/>
      <c r="R51" s="35"/>
      <c r="S51" s="35"/>
      <c r="T51" s="36"/>
      <c r="U51" s="1"/>
      <c r="V51" s="1"/>
      <c r="W51" s="1"/>
      <c r="X51" s="1"/>
    </row>
    <row r="52" spans="1:24" ht="18" customHeight="1" x14ac:dyDescent="0.25">
      <c r="A52" s="131"/>
      <c r="B52" s="93"/>
      <c r="C52" s="16" t="s">
        <v>0</v>
      </c>
      <c r="D52" s="18"/>
      <c r="E52" s="17">
        <f>$S$52*$D$52</f>
        <v>0</v>
      </c>
      <c r="F52" s="17">
        <f t="shared" ref="F52:P52" si="41">$S$52*$D$52</f>
        <v>0</v>
      </c>
      <c r="G52" s="17">
        <f t="shared" si="41"/>
        <v>0</v>
      </c>
      <c r="H52" s="17">
        <f t="shared" si="41"/>
        <v>0</v>
      </c>
      <c r="I52" s="17">
        <f t="shared" si="41"/>
        <v>0</v>
      </c>
      <c r="J52" s="17">
        <f t="shared" si="41"/>
        <v>0</v>
      </c>
      <c r="K52" s="17">
        <f t="shared" si="41"/>
        <v>0</v>
      </c>
      <c r="L52" s="17">
        <f t="shared" si="41"/>
        <v>0</v>
      </c>
      <c r="M52" s="17">
        <f t="shared" si="41"/>
        <v>0</v>
      </c>
      <c r="N52" s="17">
        <f t="shared" si="41"/>
        <v>0</v>
      </c>
      <c r="O52" s="17">
        <f t="shared" si="41"/>
        <v>0</v>
      </c>
      <c r="P52" s="52">
        <f t="shared" si="41"/>
        <v>0</v>
      </c>
      <c r="Q52" s="47"/>
      <c r="R52" s="35" t="s">
        <v>73</v>
      </c>
      <c r="S52" s="35">
        <f>B51/2</f>
        <v>0</v>
      </c>
      <c r="T52" s="36"/>
      <c r="U52" s="1"/>
      <c r="V52" s="1"/>
      <c r="W52" s="1"/>
      <c r="X52" s="1"/>
    </row>
    <row r="53" spans="1:24" ht="18" customHeight="1" x14ac:dyDescent="0.25">
      <c r="A53" s="131"/>
      <c r="B53" s="93"/>
      <c r="C53" s="16" t="s">
        <v>5</v>
      </c>
      <c r="D53" s="18"/>
      <c r="E53" s="17">
        <f>$S$53*$D$53</f>
        <v>0</v>
      </c>
      <c r="F53" s="17">
        <f t="shared" ref="F53:P53" si="42">$S$53*$D$53</f>
        <v>0</v>
      </c>
      <c r="G53" s="17">
        <f t="shared" si="42"/>
        <v>0</v>
      </c>
      <c r="H53" s="17">
        <f t="shared" si="42"/>
        <v>0</v>
      </c>
      <c r="I53" s="17">
        <f t="shared" si="42"/>
        <v>0</v>
      </c>
      <c r="J53" s="17">
        <f t="shared" si="42"/>
        <v>0</v>
      </c>
      <c r="K53" s="17">
        <f t="shared" si="42"/>
        <v>0</v>
      </c>
      <c r="L53" s="17">
        <f t="shared" si="42"/>
        <v>0</v>
      </c>
      <c r="M53" s="17">
        <f t="shared" si="42"/>
        <v>0</v>
      </c>
      <c r="N53" s="17">
        <f t="shared" si="42"/>
        <v>0</v>
      </c>
      <c r="O53" s="17">
        <f t="shared" si="42"/>
        <v>0</v>
      </c>
      <c r="P53" s="52">
        <f t="shared" si="42"/>
        <v>0</v>
      </c>
      <c r="Q53" s="47"/>
      <c r="R53" s="35" t="s">
        <v>74</v>
      </c>
      <c r="S53" s="35">
        <f>B51/3</f>
        <v>0</v>
      </c>
      <c r="T53" s="36"/>
      <c r="U53" s="1"/>
      <c r="V53" s="1"/>
      <c r="W53" s="1"/>
      <c r="X53" s="1"/>
    </row>
    <row r="54" spans="1:24" ht="18" customHeight="1" x14ac:dyDescent="0.25">
      <c r="A54" s="131"/>
      <c r="B54" s="93"/>
      <c r="C54" s="16" t="s">
        <v>4</v>
      </c>
      <c r="D54" s="18"/>
      <c r="E54" s="17">
        <f>$S$54*$D$54</f>
        <v>0</v>
      </c>
      <c r="F54" s="17">
        <f t="shared" ref="F54:P54" si="43">$S$54*$D$54</f>
        <v>0</v>
      </c>
      <c r="G54" s="17">
        <f t="shared" si="43"/>
        <v>0</v>
      </c>
      <c r="H54" s="17">
        <f t="shared" si="43"/>
        <v>0</v>
      </c>
      <c r="I54" s="17">
        <f t="shared" si="43"/>
        <v>0</v>
      </c>
      <c r="J54" s="17">
        <f t="shared" si="43"/>
        <v>0</v>
      </c>
      <c r="K54" s="17">
        <f t="shared" si="43"/>
        <v>0</v>
      </c>
      <c r="L54" s="17">
        <f t="shared" si="43"/>
        <v>0</v>
      </c>
      <c r="M54" s="17">
        <f t="shared" si="43"/>
        <v>0</v>
      </c>
      <c r="N54" s="17">
        <f t="shared" si="43"/>
        <v>0</v>
      </c>
      <c r="O54" s="17">
        <f t="shared" si="43"/>
        <v>0</v>
      </c>
      <c r="P54" s="52">
        <f t="shared" si="43"/>
        <v>0</v>
      </c>
      <c r="Q54" s="47"/>
      <c r="R54" s="35" t="s">
        <v>75</v>
      </c>
      <c r="S54" s="35">
        <f>B51/4</f>
        <v>0</v>
      </c>
      <c r="T54" s="36"/>
      <c r="U54" s="1"/>
      <c r="V54" s="1"/>
      <c r="W54" s="1"/>
      <c r="X54" s="1"/>
    </row>
    <row r="55" spans="1:24" ht="18" customHeight="1" x14ac:dyDescent="0.25">
      <c r="A55" s="131"/>
      <c r="B55" s="93"/>
      <c r="C55" s="16" t="s">
        <v>2</v>
      </c>
      <c r="D55" s="18"/>
      <c r="E55" s="17">
        <f>$S$55*$D$55</f>
        <v>0</v>
      </c>
      <c r="F55" s="17">
        <f t="shared" ref="F55:P55" si="44">$S$55*$D$55</f>
        <v>0</v>
      </c>
      <c r="G55" s="17">
        <f t="shared" si="44"/>
        <v>0</v>
      </c>
      <c r="H55" s="17">
        <f t="shared" si="44"/>
        <v>0</v>
      </c>
      <c r="I55" s="17">
        <f t="shared" si="44"/>
        <v>0</v>
      </c>
      <c r="J55" s="17">
        <f t="shared" si="44"/>
        <v>0</v>
      </c>
      <c r="K55" s="17">
        <f t="shared" si="44"/>
        <v>0</v>
      </c>
      <c r="L55" s="17">
        <f t="shared" si="44"/>
        <v>0</v>
      </c>
      <c r="M55" s="17">
        <f t="shared" si="44"/>
        <v>0</v>
      </c>
      <c r="N55" s="17">
        <f t="shared" si="44"/>
        <v>0</v>
      </c>
      <c r="O55" s="17">
        <f t="shared" si="44"/>
        <v>0</v>
      </c>
      <c r="P55" s="52">
        <f t="shared" si="44"/>
        <v>0</v>
      </c>
      <c r="Q55" s="47"/>
      <c r="R55" s="35" t="s">
        <v>76</v>
      </c>
      <c r="S55" s="35">
        <f>B51/6</f>
        <v>0</v>
      </c>
      <c r="T55" s="36"/>
      <c r="U55" s="1"/>
      <c r="V55" s="1"/>
      <c r="W55" s="1"/>
      <c r="X55" s="1"/>
    </row>
    <row r="56" spans="1:24" ht="18" customHeight="1" thickBot="1" x14ac:dyDescent="0.3">
      <c r="A56" s="132"/>
      <c r="B56" s="94"/>
      <c r="C56" s="28" t="s">
        <v>39</v>
      </c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3"/>
      <c r="Q56" s="47"/>
      <c r="R56" s="35"/>
      <c r="S56" s="37"/>
      <c r="T56" s="36"/>
      <c r="U56" s="1"/>
      <c r="V56" s="1"/>
      <c r="W56" s="1"/>
      <c r="X56" s="1"/>
    </row>
    <row r="57" spans="1:24" ht="18" customHeight="1" x14ac:dyDescent="0.25">
      <c r="A57" s="130"/>
      <c r="B57" s="103"/>
      <c r="C57" s="26" t="s">
        <v>3</v>
      </c>
      <c r="D57" s="26"/>
      <c r="E57" s="24">
        <f>$D$57*$B$57</f>
        <v>0</v>
      </c>
      <c r="F57" s="24">
        <f t="shared" ref="F57:P57" si="45">$D$57*$B$57</f>
        <v>0</v>
      </c>
      <c r="G57" s="24">
        <f t="shared" si="45"/>
        <v>0</v>
      </c>
      <c r="H57" s="24">
        <f t="shared" si="45"/>
        <v>0</v>
      </c>
      <c r="I57" s="24">
        <f t="shared" si="45"/>
        <v>0</v>
      </c>
      <c r="J57" s="24">
        <f t="shared" si="45"/>
        <v>0</v>
      </c>
      <c r="K57" s="24">
        <f t="shared" si="45"/>
        <v>0</v>
      </c>
      <c r="L57" s="24">
        <f t="shared" si="45"/>
        <v>0</v>
      </c>
      <c r="M57" s="24">
        <f t="shared" si="45"/>
        <v>0</v>
      </c>
      <c r="N57" s="24">
        <f t="shared" si="45"/>
        <v>0</v>
      </c>
      <c r="O57" s="24">
        <f t="shared" si="45"/>
        <v>0</v>
      </c>
      <c r="P57" s="51">
        <f t="shared" si="45"/>
        <v>0</v>
      </c>
      <c r="Q57" s="47"/>
      <c r="R57" s="35"/>
      <c r="S57" s="35"/>
      <c r="T57" s="36"/>
      <c r="U57" s="1"/>
      <c r="V57" s="1"/>
      <c r="W57" s="1"/>
      <c r="X57" s="1"/>
    </row>
    <row r="58" spans="1:24" ht="18" customHeight="1" x14ac:dyDescent="0.25">
      <c r="A58" s="131"/>
      <c r="B58" s="104"/>
      <c r="C58" s="16" t="s">
        <v>0</v>
      </c>
      <c r="D58" s="18"/>
      <c r="E58" s="17">
        <f>$S$58*$D$58</f>
        <v>0</v>
      </c>
      <c r="F58" s="17">
        <f t="shared" ref="F58:P58" si="46">$S$58*$D$58</f>
        <v>0</v>
      </c>
      <c r="G58" s="17">
        <f t="shared" si="46"/>
        <v>0</v>
      </c>
      <c r="H58" s="17">
        <f t="shared" si="46"/>
        <v>0</v>
      </c>
      <c r="I58" s="17">
        <f t="shared" si="46"/>
        <v>0</v>
      </c>
      <c r="J58" s="17">
        <f t="shared" si="46"/>
        <v>0</v>
      </c>
      <c r="K58" s="17">
        <f t="shared" si="46"/>
        <v>0</v>
      </c>
      <c r="L58" s="17">
        <f t="shared" si="46"/>
        <v>0</v>
      </c>
      <c r="M58" s="17">
        <f t="shared" si="46"/>
        <v>0</v>
      </c>
      <c r="N58" s="17">
        <f t="shared" si="46"/>
        <v>0</v>
      </c>
      <c r="O58" s="17">
        <f t="shared" si="46"/>
        <v>0</v>
      </c>
      <c r="P58" s="52">
        <f t="shared" si="46"/>
        <v>0</v>
      </c>
      <c r="Q58" s="47"/>
      <c r="R58" s="35" t="s">
        <v>77</v>
      </c>
      <c r="S58" s="35">
        <f>B57/2</f>
        <v>0</v>
      </c>
      <c r="T58" s="36"/>
      <c r="U58" s="1"/>
      <c r="V58" s="1"/>
      <c r="W58" s="1"/>
      <c r="X58" s="1"/>
    </row>
    <row r="59" spans="1:24" ht="18" customHeight="1" x14ac:dyDescent="0.25">
      <c r="A59" s="131"/>
      <c r="B59" s="104"/>
      <c r="C59" s="16" t="s">
        <v>5</v>
      </c>
      <c r="D59" s="18"/>
      <c r="E59" s="17">
        <f>$S$59*$D$59</f>
        <v>0</v>
      </c>
      <c r="F59" s="17">
        <f t="shared" ref="F59:P59" si="47">$S$59*$D$59</f>
        <v>0</v>
      </c>
      <c r="G59" s="17">
        <f t="shared" si="47"/>
        <v>0</v>
      </c>
      <c r="H59" s="17">
        <f t="shared" si="47"/>
        <v>0</v>
      </c>
      <c r="I59" s="17">
        <f t="shared" si="47"/>
        <v>0</v>
      </c>
      <c r="J59" s="17">
        <f t="shared" si="47"/>
        <v>0</v>
      </c>
      <c r="K59" s="17">
        <f t="shared" si="47"/>
        <v>0</v>
      </c>
      <c r="L59" s="17">
        <f t="shared" si="47"/>
        <v>0</v>
      </c>
      <c r="M59" s="17">
        <f t="shared" si="47"/>
        <v>0</v>
      </c>
      <c r="N59" s="17">
        <f t="shared" si="47"/>
        <v>0</v>
      </c>
      <c r="O59" s="17">
        <f t="shared" si="47"/>
        <v>0</v>
      </c>
      <c r="P59" s="52">
        <f t="shared" si="47"/>
        <v>0</v>
      </c>
      <c r="Q59" s="47"/>
      <c r="R59" s="35" t="s">
        <v>78</v>
      </c>
      <c r="S59" s="35">
        <f>B57/3</f>
        <v>0</v>
      </c>
      <c r="T59" s="36"/>
      <c r="U59" s="1"/>
      <c r="V59" s="1"/>
      <c r="W59" s="1"/>
      <c r="X59" s="1"/>
    </row>
    <row r="60" spans="1:24" ht="18" customHeight="1" x14ac:dyDescent="0.25">
      <c r="A60" s="131"/>
      <c r="B60" s="104"/>
      <c r="C60" s="16" t="s">
        <v>4</v>
      </c>
      <c r="D60" s="18"/>
      <c r="E60" s="17">
        <f>$S$60*$D$60</f>
        <v>0</v>
      </c>
      <c r="F60" s="17">
        <f t="shared" ref="F60:P60" si="48">$S$60*$D$60</f>
        <v>0</v>
      </c>
      <c r="G60" s="17">
        <f t="shared" si="48"/>
        <v>0</v>
      </c>
      <c r="H60" s="17">
        <f t="shared" si="48"/>
        <v>0</v>
      </c>
      <c r="I60" s="17">
        <f t="shared" si="48"/>
        <v>0</v>
      </c>
      <c r="J60" s="17">
        <f t="shared" si="48"/>
        <v>0</v>
      </c>
      <c r="K60" s="17">
        <f t="shared" si="48"/>
        <v>0</v>
      </c>
      <c r="L60" s="17">
        <f t="shared" si="48"/>
        <v>0</v>
      </c>
      <c r="M60" s="17">
        <f t="shared" si="48"/>
        <v>0</v>
      </c>
      <c r="N60" s="17">
        <f t="shared" si="48"/>
        <v>0</v>
      </c>
      <c r="O60" s="17">
        <f t="shared" si="48"/>
        <v>0</v>
      </c>
      <c r="P60" s="52">
        <f t="shared" si="48"/>
        <v>0</v>
      </c>
      <c r="Q60" s="47"/>
      <c r="R60" s="35" t="s">
        <v>79</v>
      </c>
      <c r="S60" s="35">
        <f>B57/4</f>
        <v>0</v>
      </c>
      <c r="T60" s="36"/>
      <c r="U60" s="1"/>
      <c r="V60" s="1"/>
      <c r="W60" s="1"/>
      <c r="X60" s="1"/>
    </row>
    <row r="61" spans="1:24" ht="18" customHeight="1" x14ac:dyDescent="0.25">
      <c r="A61" s="131"/>
      <c r="B61" s="104"/>
      <c r="C61" s="16" t="s">
        <v>2</v>
      </c>
      <c r="D61" s="18"/>
      <c r="E61" s="17">
        <f>$S$61*$D$61</f>
        <v>0</v>
      </c>
      <c r="F61" s="17">
        <f t="shared" ref="F61:P61" si="49">$S$61*$D$61</f>
        <v>0</v>
      </c>
      <c r="G61" s="17">
        <f t="shared" si="49"/>
        <v>0</v>
      </c>
      <c r="H61" s="17">
        <f t="shared" si="49"/>
        <v>0</v>
      </c>
      <c r="I61" s="17">
        <f t="shared" si="49"/>
        <v>0</v>
      </c>
      <c r="J61" s="17">
        <f t="shared" si="49"/>
        <v>0</v>
      </c>
      <c r="K61" s="17">
        <f t="shared" si="49"/>
        <v>0</v>
      </c>
      <c r="L61" s="17">
        <f t="shared" si="49"/>
        <v>0</v>
      </c>
      <c r="M61" s="17">
        <f t="shared" si="49"/>
        <v>0</v>
      </c>
      <c r="N61" s="17">
        <f t="shared" si="49"/>
        <v>0</v>
      </c>
      <c r="O61" s="17">
        <f t="shared" si="49"/>
        <v>0</v>
      </c>
      <c r="P61" s="52">
        <f t="shared" si="49"/>
        <v>0</v>
      </c>
      <c r="Q61" s="47"/>
      <c r="R61" s="35" t="s">
        <v>80</v>
      </c>
      <c r="S61" s="35">
        <f>B57/6</f>
        <v>0</v>
      </c>
      <c r="T61" s="36"/>
      <c r="U61" s="1"/>
      <c r="V61" s="1"/>
      <c r="W61" s="1"/>
      <c r="X61" s="1"/>
    </row>
    <row r="62" spans="1:24" ht="18" customHeight="1" thickBot="1" x14ac:dyDescent="0.3">
      <c r="A62" s="132"/>
      <c r="B62" s="105"/>
      <c r="C62" s="28" t="s">
        <v>39</v>
      </c>
      <c r="D62" s="28"/>
      <c r="E62" s="29"/>
      <c r="F62" s="31"/>
      <c r="G62" s="29"/>
      <c r="H62" s="29"/>
      <c r="I62" s="31"/>
      <c r="J62" s="29"/>
      <c r="K62" s="29"/>
      <c r="L62" s="31"/>
      <c r="M62" s="29"/>
      <c r="N62" s="29"/>
      <c r="O62" s="31"/>
      <c r="P62" s="53"/>
      <c r="Q62" s="48"/>
      <c r="R62" s="35"/>
      <c r="S62" s="35"/>
      <c r="T62" s="36"/>
      <c r="U62" s="1"/>
      <c r="V62" s="1"/>
      <c r="W62" s="1"/>
      <c r="X62" s="1"/>
    </row>
    <row r="63" spans="1:24" ht="18" customHeight="1" x14ac:dyDescent="0.25">
      <c r="A63" s="130"/>
      <c r="B63" s="103"/>
      <c r="C63" s="26" t="s">
        <v>3</v>
      </c>
      <c r="D63" s="26"/>
      <c r="E63" s="24">
        <f>$D$63*$B$63</f>
        <v>0</v>
      </c>
      <c r="F63" s="24">
        <f t="shared" ref="F63:P63" si="50">$D$63*$B$63</f>
        <v>0</v>
      </c>
      <c r="G63" s="24">
        <f t="shared" si="50"/>
        <v>0</v>
      </c>
      <c r="H63" s="24">
        <f t="shared" si="50"/>
        <v>0</v>
      </c>
      <c r="I63" s="24">
        <f t="shared" si="50"/>
        <v>0</v>
      </c>
      <c r="J63" s="24">
        <f t="shared" si="50"/>
        <v>0</v>
      </c>
      <c r="K63" s="24">
        <f t="shared" si="50"/>
        <v>0</v>
      </c>
      <c r="L63" s="24">
        <f t="shared" si="50"/>
        <v>0</v>
      </c>
      <c r="M63" s="24">
        <f t="shared" si="50"/>
        <v>0</v>
      </c>
      <c r="N63" s="24">
        <f t="shared" si="50"/>
        <v>0</v>
      </c>
      <c r="O63" s="24">
        <f t="shared" si="50"/>
        <v>0</v>
      </c>
      <c r="P63" s="51">
        <f t="shared" si="50"/>
        <v>0</v>
      </c>
      <c r="Q63" s="48"/>
      <c r="R63" s="35"/>
      <c r="S63" s="35"/>
      <c r="T63" s="36"/>
      <c r="U63" s="1"/>
      <c r="V63" s="1"/>
      <c r="W63" s="1"/>
      <c r="X63" s="1"/>
    </row>
    <row r="64" spans="1:24" ht="18" customHeight="1" x14ac:dyDescent="0.25">
      <c r="A64" s="131"/>
      <c r="B64" s="104"/>
      <c r="C64" s="16" t="s">
        <v>0</v>
      </c>
      <c r="D64" s="18"/>
      <c r="E64" s="17">
        <f>$S$64*$D$64</f>
        <v>0</v>
      </c>
      <c r="F64" s="17">
        <f t="shared" ref="F64:P64" si="51">$S$64*$D$64</f>
        <v>0</v>
      </c>
      <c r="G64" s="17">
        <f t="shared" si="51"/>
        <v>0</v>
      </c>
      <c r="H64" s="17">
        <f t="shared" si="51"/>
        <v>0</v>
      </c>
      <c r="I64" s="17">
        <f t="shared" si="51"/>
        <v>0</v>
      </c>
      <c r="J64" s="17">
        <f t="shared" si="51"/>
        <v>0</v>
      </c>
      <c r="K64" s="17">
        <f t="shared" si="51"/>
        <v>0</v>
      </c>
      <c r="L64" s="17">
        <f t="shared" si="51"/>
        <v>0</v>
      </c>
      <c r="M64" s="17">
        <f t="shared" si="51"/>
        <v>0</v>
      </c>
      <c r="N64" s="17">
        <f t="shared" si="51"/>
        <v>0</v>
      </c>
      <c r="O64" s="17">
        <f t="shared" si="51"/>
        <v>0</v>
      </c>
      <c r="P64" s="52">
        <f t="shared" si="51"/>
        <v>0</v>
      </c>
      <c r="Q64" s="48"/>
      <c r="R64" s="35" t="s">
        <v>81</v>
      </c>
      <c r="S64" s="35">
        <f>B63/2</f>
        <v>0</v>
      </c>
      <c r="T64" s="36"/>
      <c r="U64" s="1"/>
      <c r="V64" s="1"/>
      <c r="W64" s="1"/>
      <c r="X64" s="1"/>
    </row>
    <row r="65" spans="1:24" ht="18" customHeight="1" x14ac:dyDescent="0.25">
      <c r="A65" s="131"/>
      <c r="B65" s="104"/>
      <c r="C65" s="16" t="s">
        <v>5</v>
      </c>
      <c r="D65" s="18"/>
      <c r="E65" s="17">
        <f>$S$65*$D$65</f>
        <v>0</v>
      </c>
      <c r="F65" s="17">
        <f t="shared" ref="F65:P65" si="52">$S$65*$D$65</f>
        <v>0</v>
      </c>
      <c r="G65" s="17">
        <f t="shared" si="52"/>
        <v>0</v>
      </c>
      <c r="H65" s="17">
        <f t="shared" si="52"/>
        <v>0</v>
      </c>
      <c r="I65" s="17">
        <f t="shared" si="52"/>
        <v>0</v>
      </c>
      <c r="J65" s="17">
        <f t="shared" si="52"/>
        <v>0</v>
      </c>
      <c r="K65" s="17">
        <f t="shared" si="52"/>
        <v>0</v>
      </c>
      <c r="L65" s="17">
        <f t="shared" si="52"/>
        <v>0</v>
      </c>
      <c r="M65" s="17">
        <f t="shared" si="52"/>
        <v>0</v>
      </c>
      <c r="N65" s="17">
        <f t="shared" si="52"/>
        <v>0</v>
      </c>
      <c r="O65" s="17">
        <f t="shared" si="52"/>
        <v>0</v>
      </c>
      <c r="P65" s="52">
        <f t="shared" si="52"/>
        <v>0</v>
      </c>
      <c r="Q65" s="48"/>
      <c r="R65" s="35" t="s">
        <v>82</v>
      </c>
      <c r="S65" s="35">
        <f>B63/3</f>
        <v>0</v>
      </c>
      <c r="T65" s="36"/>
      <c r="U65" s="1"/>
      <c r="V65" s="1"/>
      <c r="W65" s="1"/>
      <c r="X65" s="1"/>
    </row>
    <row r="66" spans="1:24" ht="18" customHeight="1" x14ac:dyDescent="0.25">
      <c r="A66" s="131"/>
      <c r="B66" s="104"/>
      <c r="C66" s="16" t="s">
        <v>4</v>
      </c>
      <c r="D66" s="18"/>
      <c r="E66" s="17">
        <f>$S$66*$D$66</f>
        <v>0</v>
      </c>
      <c r="F66" s="17">
        <f t="shared" ref="F66:P66" si="53">$S$66*$D$66</f>
        <v>0</v>
      </c>
      <c r="G66" s="17">
        <f t="shared" si="53"/>
        <v>0</v>
      </c>
      <c r="H66" s="17">
        <f t="shared" si="53"/>
        <v>0</v>
      </c>
      <c r="I66" s="17">
        <f t="shared" si="53"/>
        <v>0</v>
      </c>
      <c r="J66" s="17">
        <f t="shared" si="53"/>
        <v>0</v>
      </c>
      <c r="K66" s="17">
        <f t="shared" si="53"/>
        <v>0</v>
      </c>
      <c r="L66" s="17">
        <f t="shared" si="53"/>
        <v>0</v>
      </c>
      <c r="M66" s="17">
        <f t="shared" si="53"/>
        <v>0</v>
      </c>
      <c r="N66" s="17">
        <f t="shared" si="53"/>
        <v>0</v>
      </c>
      <c r="O66" s="17">
        <f t="shared" si="53"/>
        <v>0</v>
      </c>
      <c r="P66" s="52">
        <f t="shared" si="53"/>
        <v>0</v>
      </c>
      <c r="Q66" s="48"/>
      <c r="R66" s="35" t="s">
        <v>83</v>
      </c>
      <c r="S66" s="35">
        <f>B63/4</f>
        <v>0</v>
      </c>
      <c r="T66" s="36"/>
      <c r="U66" s="1"/>
      <c r="V66" s="1"/>
      <c r="W66" s="1"/>
      <c r="X66" s="1"/>
    </row>
    <row r="67" spans="1:24" ht="18" customHeight="1" x14ac:dyDescent="0.25">
      <c r="A67" s="131"/>
      <c r="B67" s="104"/>
      <c r="C67" s="16" t="s">
        <v>2</v>
      </c>
      <c r="D67" s="18"/>
      <c r="E67" s="17">
        <f>$S$67*$D$67</f>
        <v>0</v>
      </c>
      <c r="F67" s="17">
        <f t="shared" ref="F67:P67" si="54">$S$67*$D$67</f>
        <v>0</v>
      </c>
      <c r="G67" s="17">
        <f t="shared" si="54"/>
        <v>0</v>
      </c>
      <c r="H67" s="17">
        <f t="shared" si="54"/>
        <v>0</v>
      </c>
      <c r="I67" s="17">
        <f t="shared" si="54"/>
        <v>0</v>
      </c>
      <c r="J67" s="17">
        <f t="shared" si="54"/>
        <v>0</v>
      </c>
      <c r="K67" s="17">
        <f t="shared" si="54"/>
        <v>0</v>
      </c>
      <c r="L67" s="17">
        <f t="shared" si="54"/>
        <v>0</v>
      </c>
      <c r="M67" s="17">
        <f t="shared" si="54"/>
        <v>0</v>
      </c>
      <c r="N67" s="17">
        <f t="shared" si="54"/>
        <v>0</v>
      </c>
      <c r="O67" s="17">
        <f t="shared" si="54"/>
        <v>0</v>
      </c>
      <c r="P67" s="52">
        <f t="shared" si="54"/>
        <v>0</v>
      </c>
      <c r="Q67" s="48"/>
      <c r="R67" s="35" t="s">
        <v>84</v>
      </c>
      <c r="S67" s="35">
        <f>B63/6</f>
        <v>0</v>
      </c>
      <c r="T67" s="36"/>
      <c r="U67" s="1"/>
      <c r="V67" s="1"/>
      <c r="W67" s="1"/>
      <c r="X67" s="1"/>
    </row>
    <row r="68" spans="1:24" ht="18" customHeight="1" thickBot="1" x14ac:dyDescent="0.3">
      <c r="A68" s="132"/>
      <c r="B68" s="105"/>
      <c r="C68" s="28" t="s">
        <v>39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53"/>
      <c r="Q68" s="48"/>
      <c r="R68" s="35"/>
      <c r="S68" s="35"/>
      <c r="T68" s="36"/>
      <c r="U68" s="1"/>
      <c r="V68" s="1"/>
      <c r="W68" s="1"/>
      <c r="X68" s="1"/>
    </row>
    <row r="69" spans="1:24" ht="18" customHeight="1" x14ac:dyDescent="0.25">
      <c r="A69" s="124"/>
      <c r="B69" s="103"/>
      <c r="C69" s="26" t="s">
        <v>3</v>
      </c>
      <c r="D69" s="26"/>
      <c r="E69" s="24">
        <f>$D$69*$B$69</f>
        <v>0</v>
      </c>
      <c r="F69" s="24">
        <f t="shared" ref="F69:P69" si="55">$D$69*$B$69</f>
        <v>0</v>
      </c>
      <c r="G69" s="24">
        <f t="shared" si="55"/>
        <v>0</v>
      </c>
      <c r="H69" s="24">
        <f t="shared" si="55"/>
        <v>0</v>
      </c>
      <c r="I69" s="24">
        <f t="shared" si="55"/>
        <v>0</v>
      </c>
      <c r="J69" s="24">
        <f t="shared" si="55"/>
        <v>0</v>
      </c>
      <c r="K69" s="24">
        <f t="shared" si="55"/>
        <v>0</v>
      </c>
      <c r="L69" s="24">
        <f t="shared" si="55"/>
        <v>0</v>
      </c>
      <c r="M69" s="24">
        <f t="shared" si="55"/>
        <v>0</v>
      </c>
      <c r="N69" s="24">
        <f t="shared" si="55"/>
        <v>0</v>
      </c>
      <c r="O69" s="24">
        <f t="shared" si="55"/>
        <v>0</v>
      </c>
      <c r="P69" s="24">
        <f t="shared" si="55"/>
        <v>0</v>
      </c>
      <c r="Q69" s="48"/>
      <c r="R69" s="35"/>
      <c r="S69" s="35"/>
      <c r="T69" s="36"/>
      <c r="U69" s="1"/>
      <c r="V69" s="1"/>
      <c r="W69" s="1"/>
      <c r="X69" s="1"/>
    </row>
    <row r="70" spans="1:24" ht="18" customHeight="1" x14ac:dyDescent="0.25">
      <c r="A70" s="125"/>
      <c r="B70" s="104"/>
      <c r="C70" s="16" t="s">
        <v>0</v>
      </c>
      <c r="D70" s="18"/>
      <c r="E70" s="17">
        <f>$S$70*$D$70</f>
        <v>0</v>
      </c>
      <c r="F70" s="17">
        <f t="shared" ref="F70:P70" si="56">$S$70*$D$70</f>
        <v>0</v>
      </c>
      <c r="G70" s="17">
        <f t="shared" si="56"/>
        <v>0</v>
      </c>
      <c r="H70" s="17">
        <f t="shared" si="56"/>
        <v>0</v>
      </c>
      <c r="I70" s="17">
        <f t="shared" si="56"/>
        <v>0</v>
      </c>
      <c r="J70" s="17">
        <f t="shared" si="56"/>
        <v>0</v>
      </c>
      <c r="K70" s="17">
        <f t="shared" si="56"/>
        <v>0</v>
      </c>
      <c r="L70" s="17">
        <f t="shared" si="56"/>
        <v>0</v>
      </c>
      <c r="M70" s="17">
        <f t="shared" si="56"/>
        <v>0</v>
      </c>
      <c r="N70" s="17">
        <f t="shared" si="56"/>
        <v>0</v>
      </c>
      <c r="O70" s="17">
        <f t="shared" si="56"/>
        <v>0</v>
      </c>
      <c r="P70" s="17">
        <f t="shared" si="56"/>
        <v>0</v>
      </c>
      <c r="Q70" s="48"/>
      <c r="R70" s="35" t="s">
        <v>85</v>
      </c>
      <c r="S70" s="35">
        <f>B69/2</f>
        <v>0</v>
      </c>
      <c r="T70" s="36"/>
      <c r="U70" s="1"/>
      <c r="V70" s="1"/>
      <c r="W70" s="1"/>
      <c r="X70" s="1"/>
    </row>
    <row r="71" spans="1:24" ht="18" customHeight="1" x14ac:dyDescent="0.25">
      <c r="A71" s="125"/>
      <c r="B71" s="104"/>
      <c r="C71" s="16" t="s">
        <v>5</v>
      </c>
      <c r="D71" s="18"/>
      <c r="E71" s="17">
        <f>$S$71*$D$71</f>
        <v>0</v>
      </c>
      <c r="F71" s="17">
        <f t="shared" ref="F71:P71" si="57">$S$71*$D$71</f>
        <v>0</v>
      </c>
      <c r="G71" s="17">
        <f t="shared" si="57"/>
        <v>0</v>
      </c>
      <c r="H71" s="17">
        <f t="shared" si="57"/>
        <v>0</v>
      </c>
      <c r="I71" s="17">
        <f t="shared" si="57"/>
        <v>0</v>
      </c>
      <c r="J71" s="17">
        <f t="shared" si="57"/>
        <v>0</v>
      </c>
      <c r="K71" s="17">
        <f t="shared" si="57"/>
        <v>0</v>
      </c>
      <c r="L71" s="17">
        <f t="shared" si="57"/>
        <v>0</v>
      </c>
      <c r="M71" s="17">
        <f t="shared" si="57"/>
        <v>0</v>
      </c>
      <c r="N71" s="17">
        <f t="shared" si="57"/>
        <v>0</v>
      </c>
      <c r="O71" s="17">
        <f t="shared" si="57"/>
        <v>0</v>
      </c>
      <c r="P71" s="17">
        <f t="shared" si="57"/>
        <v>0</v>
      </c>
      <c r="Q71" s="48"/>
      <c r="R71" s="35" t="s">
        <v>86</v>
      </c>
      <c r="S71" s="35">
        <f>B69/3</f>
        <v>0</v>
      </c>
      <c r="T71" s="36"/>
      <c r="U71" s="1"/>
      <c r="V71" s="1"/>
      <c r="W71" s="1"/>
      <c r="X71" s="1"/>
    </row>
    <row r="72" spans="1:24" ht="18" customHeight="1" x14ac:dyDescent="0.25">
      <c r="A72" s="125"/>
      <c r="B72" s="104"/>
      <c r="C72" s="16" t="s">
        <v>4</v>
      </c>
      <c r="D72" s="18"/>
      <c r="E72" s="17">
        <f>$S$72*$D$72</f>
        <v>0</v>
      </c>
      <c r="F72" s="17">
        <f t="shared" ref="F72:P72" si="58">$S$72*$D$72</f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48"/>
      <c r="R72" s="35" t="s">
        <v>87</v>
      </c>
      <c r="S72" s="35">
        <f>B69/4</f>
        <v>0</v>
      </c>
      <c r="T72" s="36"/>
      <c r="U72" s="1"/>
      <c r="V72" s="1"/>
      <c r="W72" s="1"/>
      <c r="X72" s="1"/>
    </row>
    <row r="73" spans="1:24" ht="18" customHeight="1" x14ac:dyDescent="0.25">
      <c r="A73" s="125"/>
      <c r="B73" s="104"/>
      <c r="C73" s="16" t="s">
        <v>2</v>
      </c>
      <c r="D73" s="18"/>
      <c r="E73" s="17">
        <f>$S$73*$D$73</f>
        <v>0</v>
      </c>
      <c r="F73" s="17">
        <f t="shared" ref="F73:P73" si="59">$S$73*$D$73</f>
        <v>0</v>
      </c>
      <c r="G73" s="17">
        <f t="shared" si="59"/>
        <v>0</v>
      </c>
      <c r="H73" s="17">
        <f t="shared" si="59"/>
        <v>0</v>
      </c>
      <c r="I73" s="17">
        <f t="shared" si="59"/>
        <v>0</v>
      </c>
      <c r="J73" s="17">
        <f t="shared" si="59"/>
        <v>0</v>
      </c>
      <c r="K73" s="17">
        <f t="shared" si="59"/>
        <v>0</v>
      </c>
      <c r="L73" s="17">
        <f t="shared" si="59"/>
        <v>0</v>
      </c>
      <c r="M73" s="17">
        <f t="shared" si="59"/>
        <v>0</v>
      </c>
      <c r="N73" s="17">
        <f t="shared" si="59"/>
        <v>0</v>
      </c>
      <c r="O73" s="17">
        <f t="shared" si="59"/>
        <v>0</v>
      </c>
      <c r="P73" s="17">
        <f t="shared" si="59"/>
        <v>0</v>
      </c>
      <c r="Q73" s="48"/>
      <c r="R73" s="35" t="s">
        <v>88</v>
      </c>
      <c r="S73" s="35">
        <f>B69/6</f>
        <v>0</v>
      </c>
      <c r="T73" s="36"/>
      <c r="U73" s="1"/>
      <c r="V73" s="1"/>
      <c r="W73" s="1"/>
      <c r="X73" s="1"/>
    </row>
    <row r="74" spans="1:24" ht="18" customHeight="1" thickBot="1" x14ac:dyDescent="0.3">
      <c r="A74" s="125"/>
      <c r="B74" s="104"/>
      <c r="C74" s="19" t="s">
        <v>39</v>
      </c>
      <c r="D74" s="19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54"/>
      <c r="Q74" s="1"/>
      <c r="R74" s="1"/>
      <c r="S74" s="1"/>
      <c r="T74" s="38"/>
      <c r="U74" s="1"/>
      <c r="V74" s="1"/>
      <c r="W74" s="1"/>
      <c r="X74" s="1"/>
    </row>
    <row r="75" spans="1:24" ht="18" customHeight="1" x14ac:dyDescent="0.25">
      <c r="A75" s="124"/>
      <c r="B75" s="103"/>
      <c r="C75" s="57" t="s">
        <v>3</v>
      </c>
      <c r="D75" s="26"/>
      <c r="E75" s="24">
        <f>$D$75*$B$75</f>
        <v>0</v>
      </c>
      <c r="F75" s="24">
        <f t="shared" ref="F75:P75" si="60">$D$75*$B$75</f>
        <v>0</v>
      </c>
      <c r="G75" s="24">
        <f t="shared" si="60"/>
        <v>0</v>
      </c>
      <c r="H75" s="24">
        <f t="shared" si="60"/>
        <v>0</v>
      </c>
      <c r="I75" s="24">
        <f t="shared" si="60"/>
        <v>0</v>
      </c>
      <c r="J75" s="24">
        <f t="shared" si="60"/>
        <v>0</v>
      </c>
      <c r="K75" s="24">
        <f t="shared" si="60"/>
        <v>0</v>
      </c>
      <c r="L75" s="24">
        <f t="shared" si="60"/>
        <v>0</v>
      </c>
      <c r="M75" s="24">
        <f t="shared" si="60"/>
        <v>0</v>
      </c>
      <c r="N75" s="24">
        <f t="shared" si="60"/>
        <v>0</v>
      </c>
      <c r="O75" s="24">
        <f t="shared" si="60"/>
        <v>0</v>
      </c>
      <c r="P75" s="24">
        <f t="shared" si="60"/>
        <v>0</v>
      </c>
      <c r="Q75" s="48"/>
      <c r="R75" s="35"/>
      <c r="S75" s="35"/>
      <c r="T75" s="36"/>
      <c r="U75" s="1"/>
      <c r="V75" s="1"/>
      <c r="W75" s="1"/>
      <c r="X75" s="1"/>
    </row>
    <row r="76" spans="1:24" ht="18" customHeight="1" x14ac:dyDescent="0.25">
      <c r="A76" s="125"/>
      <c r="B76" s="104"/>
      <c r="C76" s="16" t="s">
        <v>0</v>
      </c>
      <c r="D76" s="18"/>
      <c r="E76" s="17">
        <f>$S$76*$D$76</f>
        <v>0</v>
      </c>
      <c r="F76" s="17">
        <f t="shared" ref="F76:P76" si="61">$S$76*$D$76</f>
        <v>0</v>
      </c>
      <c r="G76" s="17">
        <f t="shared" si="61"/>
        <v>0</v>
      </c>
      <c r="H76" s="17">
        <f t="shared" si="61"/>
        <v>0</v>
      </c>
      <c r="I76" s="17">
        <f t="shared" si="61"/>
        <v>0</v>
      </c>
      <c r="J76" s="17">
        <f t="shared" si="61"/>
        <v>0</v>
      </c>
      <c r="K76" s="17">
        <f t="shared" si="61"/>
        <v>0</v>
      </c>
      <c r="L76" s="17">
        <f t="shared" si="61"/>
        <v>0</v>
      </c>
      <c r="M76" s="17">
        <f t="shared" si="61"/>
        <v>0</v>
      </c>
      <c r="N76" s="17">
        <f t="shared" si="61"/>
        <v>0</v>
      </c>
      <c r="O76" s="17">
        <f t="shared" si="61"/>
        <v>0</v>
      </c>
      <c r="P76" s="17">
        <f t="shared" si="61"/>
        <v>0</v>
      </c>
      <c r="Q76" s="48"/>
      <c r="R76" s="88" t="s">
        <v>113</v>
      </c>
      <c r="S76" s="35">
        <f>B75/2</f>
        <v>0</v>
      </c>
      <c r="T76" s="36"/>
      <c r="U76" s="1"/>
      <c r="V76" s="1"/>
      <c r="W76" s="1"/>
      <c r="X76" s="1"/>
    </row>
    <row r="77" spans="1:24" ht="18" customHeight="1" x14ac:dyDescent="0.25">
      <c r="A77" s="125"/>
      <c r="B77" s="104"/>
      <c r="C77" s="16" t="s">
        <v>5</v>
      </c>
      <c r="D77" s="18"/>
      <c r="E77" s="17">
        <f>$S$77*$D$77</f>
        <v>0</v>
      </c>
      <c r="F77" s="17">
        <f t="shared" ref="F77:P77" si="62">$S$77*$D$77</f>
        <v>0</v>
      </c>
      <c r="G77" s="17">
        <f t="shared" si="62"/>
        <v>0</v>
      </c>
      <c r="H77" s="17">
        <f t="shared" si="62"/>
        <v>0</v>
      </c>
      <c r="I77" s="17">
        <f t="shared" si="62"/>
        <v>0</v>
      </c>
      <c r="J77" s="17">
        <f t="shared" si="62"/>
        <v>0</v>
      </c>
      <c r="K77" s="17">
        <f t="shared" si="62"/>
        <v>0</v>
      </c>
      <c r="L77" s="17">
        <f t="shared" si="62"/>
        <v>0</v>
      </c>
      <c r="M77" s="17">
        <f t="shared" si="62"/>
        <v>0</v>
      </c>
      <c r="N77" s="17">
        <f t="shared" si="62"/>
        <v>0</v>
      </c>
      <c r="O77" s="17">
        <f t="shared" si="62"/>
        <v>0</v>
      </c>
      <c r="P77" s="17">
        <f t="shared" si="62"/>
        <v>0</v>
      </c>
      <c r="Q77" s="48"/>
      <c r="R77" s="35" t="s">
        <v>114</v>
      </c>
      <c r="S77" s="35">
        <f>B75/3</f>
        <v>0</v>
      </c>
      <c r="T77" s="36"/>
      <c r="U77" s="1"/>
      <c r="V77" s="1"/>
      <c r="W77" s="1"/>
      <c r="X77" s="1"/>
    </row>
    <row r="78" spans="1:24" ht="18" customHeight="1" x14ac:dyDescent="0.25">
      <c r="A78" s="125"/>
      <c r="B78" s="104"/>
      <c r="C78" s="16" t="s">
        <v>4</v>
      </c>
      <c r="D78" s="18"/>
      <c r="E78" s="17">
        <f>$S$78*$D$78</f>
        <v>0</v>
      </c>
      <c r="F78" s="17">
        <f t="shared" ref="F78:P78" si="63">$S$78*$D$78</f>
        <v>0</v>
      </c>
      <c r="G78" s="17">
        <f t="shared" si="63"/>
        <v>0</v>
      </c>
      <c r="H78" s="17">
        <f t="shared" si="63"/>
        <v>0</v>
      </c>
      <c r="I78" s="17">
        <f t="shared" si="63"/>
        <v>0</v>
      </c>
      <c r="J78" s="17">
        <f t="shared" si="63"/>
        <v>0</v>
      </c>
      <c r="K78" s="17">
        <f t="shared" si="63"/>
        <v>0</v>
      </c>
      <c r="L78" s="17">
        <f t="shared" si="63"/>
        <v>0</v>
      </c>
      <c r="M78" s="17">
        <f t="shared" si="63"/>
        <v>0</v>
      </c>
      <c r="N78" s="17">
        <f t="shared" si="63"/>
        <v>0</v>
      </c>
      <c r="O78" s="17">
        <f t="shared" si="63"/>
        <v>0</v>
      </c>
      <c r="P78" s="17">
        <f t="shared" si="63"/>
        <v>0</v>
      </c>
      <c r="Q78" s="48"/>
      <c r="R78" s="35" t="s">
        <v>115</v>
      </c>
      <c r="S78" s="35">
        <f>B75/4</f>
        <v>0</v>
      </c>
      <c r="T78" s="36"/>
      <c r="U78" s="1"/>
      <c r="V78" s="1"/>
      <c r="W78" s="1"/>
      <c r="X78" s="1"/>
    </row>
    <row r="79" spans="1:24" ht="18" customHeight="1" x14ac:dyDescent="0.25">
      <c r="A79" s="125"/>
      <c r="B79" s="104"/>
      <c r="C79" s="16" t="s">
        <v>2</v>
      </c>
      <c r="D79" s="18"/>
      <c r="E79" s="17">
        <f>$S$79*$D$79</f>
        <v>0</v>
      </c>
      <c r="F79" s="17">
        <f t="shared" ref="F79:P79" si="64">$S$79*$D$79</f>
        <v>0</v>
      </c>
      <c r="G79" s="17">
        <f t="shared" si="64"/>
        <v>0</v>
      </c>
      <c r="H79" s="17">
        <f t="shared" si="64"/>
        <v>0</v>
      </c>
      <c r="I79" s="17">
        <f t="shared" si="64"/>
        <v>0</v>
      </c>
      <c r="J79" s="17">
        <f t="shared" si="64"/>
        <v>0</v>
      </c>
      <c r="K79" s="17">
        <f t="shared" si="64"/>
        <v>0</v>
      </c>
      <c r="L79" s="17">
        <f t="shared" si="64"/>
        <v>0</v>
      </c>
      <c r="M79" s="17">
        <f t="shared" si="64"/>
        <v>0</v>
      </c>
      <c r="N79" s="17">
        <f t="shared" si="64"/>
        <v>0</v>
      </c>
      <c r="O79" s="17">
        <f t="shared" si="64"/>
        <v>0</v>
      </c>
      <c r="P79" s="17">
        <f t="shared" si="64"/>
        <v>0</v>
      </c>
      <c r="Q79" s="48"/>
      <c r="R79" s="35" t="s">
        <v>116</v>
      </c>
      <c r="S79" s="35">
        <f>B75/6</f>
        <v>0</v>
      </c>
      <c r="T79" s="36"/>
      <c r="U79" s="1"/>
      <c r="V79" s="1"/>
      <c r="W79" s="1"/>
      <c r="X79" s="1"/>
    </row>
    <row r="80" spans="1:24" ht="18" customHeight="1" thickBot="1" x14ac:dyDescent="0.3">
      <c r="A80" s="125"/>
      <c r="B80" s="104"/>
      <c r="C80" s="19" t="s">
        <v>39</v>
      </c>
      <c r="D80" s="19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54"/>
      <c r="Q80" s="1"/>
      <c r="R80" s="1"/>
      <c r="S80" s="1"/>
      <c r="T80" s="38"/>
      <c r="U80" s="1"/>
      <c r="V80" s="1"/>
      <c r="W80" s="1"/>
      <c r="X80" s="1"/>
    </row>
    <row r="81" spans="1:24" ht="18" customHeight="1" x14ac:dyDescent="0.25">
      <c r="A81" s="124"/>
      <c r="B81" s="103"/>
      <c r="C81" s="26" t="s">
        <v>3</v>
      </c>
      <c r="D81" s="26"/>
      <c r="E81" s="24">
        <f>$D$81*$B$81</f>
        <v>0</v>
      </c>
      <c r="F81" s="24">
        <f t="shared" ref="F81:P81" si="65">$D$81*$B$81</f>
        <v>0</v>
      </c>
      <c r="G81" s="24">
        <f t="shared" si="65"/>
        <v>0</v>
      </c>
      <c r="H81" s="24">
        <f t="shared" si="65"/>
        <v>0</v>
      </c>
      <c r="I81" s="24">
        <f t="shared" si="65"/>
        <v>0</v>
      </c>
      <c r="J81" s="24">
        <f t="shared" si="65"/>
        <v>0</v>
      </c>
      <c r="K81" s="24">
        <f t="shared" si="65"/>
        <v>0</v>
      </c>
      <c r="L81" s="24">
        <f t="shared" si="65"/>
        <v>0</v>
      </c>
      <c r="M81" s="24">
        <f t="shared" si="65"/>
        <v>0</v>
      </c>
      <c r="N81" s="24">
        <f t="shared" si="65"/>
        <v>0</v>
      </c>
      <c r="O81" s="24">
        <f t="shared" si="65"/>
        <v>0</v>
      </c>
      <c r="P81" s="24">
        <f t="shared" si="65"/>
        <v>0</v>
      </c>
      <c r="Q81" s="48"/>
      <c r="R81" s="35"/>
      <c r="S81" s="35"/>
      <c r="T81" s="36"/>
      <c r="U81" s="1"/>
      <c r="V81" s="1"/>
      <c r="W81" s="1"/>
      <c r="X81" s="1"/>
    </row>
    <row r="82" spans="1:24" ht="18" customHeight="1" x14ac:dyDescent="0.25">
      <c r="A82" s="125"/>
      <c r="B82" s="104"/>
      <c r="C82" s="16" t="s">
        <v>0</v>
      </c>
      <c r="D82" s="18"/>
      <c r="E82" s="17">
        <f>$S$82*$D$82</f>
        <v>0</v>
      </c>
      <c r="F82" s="17">
        <f t="shared" ref="F82:P82" si="66">$S$82*$D$82</f>
        <v>0</v>
      </c>
      <c r="G82" s="17">
        <f t="shared" si="66"/>
        <v>0</v>
      </c>
      <c r="H82" s="17">
        <f t="shared" si="66"/>
        <v>0</v>
      </c>
      <c r="I82" s="17">
        <f t="shared" si="66"/>
        <v>0</v>
      </c>
      <c r="J82" s="17">
        <f t="shared" si="66"/>
        <v>0</v>
      </c>
      <c r="K82" s="17">
        <f t="shared" si="66"/>
        <v>0</v>
      </c>
      <c r="L82" s="17">
        <f t="shared" si="66"/>
        <v>0</v>
      </c>
      <c r="M82" s="17">
        <f t="shared" si="66"/>
        <v>0</v>
      </c>
      <c r="N82" s="17">
        <f t="shared" si="66"/>
        <v>0</v>
      </c>
      <c r="O82" s="17">
        <f t="shared" si="66"/>
        <v>0</v>
      </c>
      <c r="P82" s="17">
        <f t="shared" si="66"/>
        <v>0</v>
      </c>
      <c r="Q82" s="48"/>
      <c r="R82" s="35" t="s">
        <v>117</v>
      </c>
      <c r="S82" s="35">
        <f>B81/2</f>
        <v>0</v>
      </c>
      <c r="T82" s="36"/>
      <c r="U82" s="1"/>
      <c r="V82" s="1"/>
      <c r="W82" s="1"/>
      <c r="X82" s="1"/>
    </row>
    <row r="83" spans="1:24" ht="18" customHeight="1" x14ac:dyDescent="0.25">
      <c r="A83" s="125"/>
      <c r="B83" s="104"/>
      <c r="C83" s="16" t="s">
        <v>5</v>
      </c>
      <c r="D83" s="18"/>
      <c r="E83" s="17">
        <f>$S$83*$D$83</f>
        <v>0</v>
      </c>
      <c r="F83" s="17">
        <f t="shared" ref="F83:P83" si="67">$S$83*$D$83</f>
        <v>0</v>
      </c>
      <c r="G83" s="17">
        <f t="shared" si="67"/>
        <v>0</v>
      </c>
      <c r="H83" s="17">
        <f t="shared" si="67"/>
        <v>0</v>
      </c>
      <c r="I83" s="17">
        <f t="shared" si="67"/>
        <v>0</v>
      </c>
      <c r="J83" s="17">
        <f t="shared" si="67"/>
        <v>0</v>
      </c>
      <c r="K83" s="17">
        <f t="shared" si="67"/>
        <v>0</v>
      </c>
      <c r="L83" s="17">
        <f t="shared" si="67"/>
        <v>0</v>
      </c>
      <c r="M83" s="17">
        <f t="shared" si="67"/>
        <v>0</v>
      </c>
      <c r="N83" s="17">
        <f t="shared" si="67"/>
        <v>0</v>
      </c>
      <c r="O83" s="17">
        <f t="shared" si="67"/>
        <v>0</v>
      </c>
      <c r="P83" s="17">
        <f t="shared" si="67"/>
        <v>0</v>
      </c>
      <c r="Q83" s="48"/>
      <c r="R83" s="35" t="s">
        <v>118</v>
      </c>
      <c r="S83" s="35">
        <f>B81/3</f>
        <v>0</v>
      </c>
      <c r="T83" s="36"/>
      <c r="U83" s="1"/>
      <c r="V83" s="1"/>
      <c r="W83" s="1"/>
      <c r="X83" s="1"/>
    </row>
    <row r="84" spans="1:24" ht="18" customHeight="1" x14ac:dyDescent="0.25">
      <c r="A84" s="125"/>
      <c r="B84" s="104"/>
      <c r="C84" s="16" t="s">
        <v>4</v>
      </c>
      <c r="D84" s="18"/>
      <c r="E84" s="17">
        <f>$S$84*$D$84</f>
        <v>0</v>
      </c>
      <c r="F84" s="17">
        <f t="shared" ref="F84:P84" si="68">$S$84*$D$84</f>
        <v>0</v>
      </c>
      <c r="G84" s="17">
        <f t="shared" si="68"/>
        <v>0</v>
      </c>
      <c r="H84" s="17">
        <f t="shared" si="68"/>
        <v>0</v>
      </c>
      <c r="I84" s="17">
        <f t="shared" si="68"/>
        <v>0</v>
      </c>
      <c r="J84" s="17">
        <f t="shared" si="68"/>
        <v>0</v>
      </c>
      <c r="K84" s="17">
        <f t="shared" si="68"/>
        <v>0</v>
      </c>
      <c r="L84" s="17">
        <f t="shared" si="68"/>
        <v>0</v>
      </c>
      <c r="M84" s="17">
        <f t="shared" si="68"/>
        <v>0</v>
      </c>
      <c r="N84" s="17">
        <f t="shared" si="68"/>
        <v>0</v>
      </c>
      <c r="O84" s="17">
        <f t="shared" si="68"/>
        <v>0</v>
      </c>
      <c r="P84" s="17">
        <f t="shared" si="68"/>
        <v>0</v>
      </c>
      <c r="Q84" s="48"/>
      <c r="R84" s="35" t="s">
        <v>119</v>
      </c>
      <c r="S84" s="35">
        <f>B81/4</f>
        <v>0</v>
      </c>
      <c r="T84" s="36"/>
      <c r="U84" s="1"/>
      <c r="V84" s="1"/>
      <c r="W84" s="1"/>
      <c r="X84" s="1"/>
    </row>
    <row r="85" spans="1:24" ht="18" customHeight="1" x14ac:dyDescent="0.25">
      <c r="A85" s="125"/>
      <c r="B85" s="104"/>
      <c r="C85" s="16" t="s">
        <v>2</v>
      </c>
      <c r="D85" s="18"/>
      <c r="E85" s="17">
        <f>$S$85*$D$85</f>
        <v>0</v>
      </c>
      <c r="F85" s="17">
        <f t="shared" ref="F85:P85" si="69">$S$85*$D$85</f>
        <v>0</v>
      </c>
      <c r="G85" s="17">
        <f t="shared" si="69"/>
        <v>0</v>
      </c>
      <c r="H85" s="17">
        <f t="shared" si="69"/>
        <v>0</v>
      </c>
      <c r="I85" s="17">
        <f t="shared" si="69"/>
        <v>0</v>
      </c>
      <c r="J85" s="17">
        <f t="shared" si="69"/>
        <v>0</v>
      </c>
      <c r="K85" s="17">
        <f t="shared" si="69"/>
        <v>0</v>
      </c>
      <c r="L85" s="17">
        <f t="shared" si="69"/>
        <v>0</v>
      </c>
      <c r="M85" s="17">
        <f t="shared" si="69"/>
        <v>0</v>
      </c>
      <c r="N85" s="17">
        <f t="shared" si="69"/>
        <v>0</v>
      </c>
      <c r="O85" s="17">
        <f t="shared" si="69"/>
        <v>0</v>
      </c>
      <c r="P85" s="17">
        <f t="shared" si="69"/>
        <v>0</v>
      </c>
      <c r="Q85" s="48"/>
      <c r="R85" s="35" t="s">
        <v>120</v>
      </c>
      <c r="S85" s="35">
        <f>B81/6</f>
        <v>0</v>
      </c>
      <c r="T85" s="36"/>
      <c r="U85" s="1"/>
      <c r="V85" s="1"/>
      <c r="W85" s="1"/>
      <c r="X85" s="1"/>
    </row>
    <row r="86" spans="1:24" ht="18" customHeight="1" thickBot="1" x14ac:dyDescent="0.3">
      <c r="A86" s="125"/>
      <c r="B86" s="104"/>
      <c r="C86" s="19" t="s">
        <v>39</v>
      </c>
      <c r="D86" s="19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54"/>
      <c r="Q86" s="1"/>
      <c r="R86" s="1"/>
      <c r="S86" s="1"/>
      <c r="T86" s="38"/>
      <c r="U86" s="1"/>
      <c r="V86" s="1"/>
      <c r="W86" s="1"/>
      <c r="X86" s="1"/>
    </row>
    <row r="87" spans="1:24" ht="18" customHeight="1" x14ac:dyDescent="0.25">
      <c r="A87" s="124"/>
      <c r="B87" s="103"/>
      <c r="C87" s="26" t="s">
        <v>3</v>
      </c>
      <c r="D87" s="26"/>
      <c r="E87" s="24">
        <f>$D$87*$B$87</f>
        <v>0</v>
      </c>
      <c r="F87" s="24">
        <f t="shared" ref="F87:P87" si="70">$D$87*$B$87</f>
        <v>0</v>
      </c>
      <c r="G87" s="24">
        <f t="shared" si="70"/>
        <v>0</v>
      </c>
      <c r="H87" s="24">
        <f t="shared" si="70"/>
        <v>0</v>
      </c>
      <c r="I87" s="24">
        <f t="shared" si="70"/>
        <v>0</v>
      </c>
      <c r="J87" s="24">
        <f t="shared" si="70"/>
        <v>0</v>
      </c>
      <c r="K87" s="24">
        <f t="shared" si="70"/>
        <v>0</v>
      </c>
      <c r="L87" s="24">
        <f t="shared" si="70"/>
        <v>0</v>
      </c>
      <c r="M87" s="24">
        <f t="shared" si="70"/>
        <v>0</v>
      </c>
      <c r="N87" s="24">
        <f t="shared" si="70"/>
        <v>0</v>
      </c>
      <c r="O87" s="24">
        <f t="shared" si="70"/>
        <v>0</v>
      </c>
      <c r="P87" s="24">
        <f t="shared" si="70"/>
        <v>0</v>
      </c>
      <c r="Q87" s="48"/>
      <c r="R87" s="35"/>
      <c r="S87" s="35"/>
      <c r="T87" s="36"/>
      <c r="U87" s="1"/>
      <c r="V87" s="1"/>
      <c r="W87" s="1"/>
      <c r="X87" s="1"/>
    </row>
    <row r="88" spans="1:24" ht="18" customHeight="1" x14ac:dyDescent="0.25">
      <c r="A88" s="125"/>
      <c r="B88" s="104"/>
      <c r="C88" s="16" t="s">
        <v>0</v>
      </c>
      <c r="D88" s="18"/>
      <c r="E88" s="17">
        <f>$S$88*$D$88</f>
        <v>0</v>
      </c>
      <c r="F88" s="17">
        <f t="shared" ref="F88:P88" si="71">$S$88*$D$88</f>
        <v>0</v>
      </c>
      <c r="G88" s="17">
        <f t="shared" si="71"/>
        <v>0</v>
      </c>
      <c r="H88" s="17">
        <f t="shared" si="71"/>
        <v>0</v>
      </c>
      <c r="I88" s="17">
        <f t="shared" si="71"/>
        <v>0</v>
      </c>
      <c r="J88" s="17">
        <f t="shared" si="71"/>
        <v>0</v>
      </c>
      <c r="K88" s="17">
        <f t="shared" si="71"/>
        <v>0</v>
      </c>
      <c r="L88" s="17">
        <f t="shared" si="71"/>
        <v>0</v>
      </c>
      <c r="M88" s="17">
        <f t="shared" si="71"/>
        <v>0</v>
      </c>
      <c r="N88" s="17">
        <f t="shared" si="71"/>
        <v>0</v>
      </c>
      <c r="O88" s="17">
        <f t="shared" si="71"/>
        <v>0</v>
      </c>
      <c r="P88" s="17">
        <f t="shared" si="71"/>
        <v>0</v>
      </c>
      <c r="Q88" s="48"/>
      <c r="R88" s="35" t="s">
        <v>121</v>
      </c>
      <c r="S88" s="35">
        <f>B87/2</f>
        <v>0</v>
      </c>
      <c r="T88" s="36"/>
      <c r="U88" s="1"/>
      <c r="V88" s="1"/>
      <c r="W88" s="1"/>
      <c r="X88" s="1"/>
    </row>
    <row r="89" spans="1:24" ht="18" customHeight="1" x14ac:dyDescent="0.25">
      <c r="A89" s="125"/>
      <c r="B89" s="104"/>
      <c r="C89" s="16" t="s">
        <v>5</v>
      </c>
      <c r="D89" s="18"/>
      <c r="E89" s="17">
        <f>$S$89*$D$89</f>
        <v>0</v>
      </c>
      <c r="F89" s="17">
        <f t="shared" ref="F89:P89" si="72">$S$89*$D$89</f>
        <v>0</v>
      </c>
      <c r="G89" s="17">
        <f t="shared" si="72"/>
        <v>0</v>
      </c>
      <c r="H89" s="17">
        <f t="shared" si="72"/>
        <v>0</v>
      </c>
      <c r="I89" s="17">
        <f t="shared" si="72"/>
        <v>0</v>
      </c>
      <c r="J89" s="17">
        <f t="shared" si="72"/>
        <v>0</v>
      </c>
      <c r="K89" s="17">
        <f t="shared" si="72"/>
        <v>0</v>
      </c>
      <c r="L89" s="17">
        <f t="shared" si="72"/>
        <v>0</v>
      </c>
      <c r="M89" s="17">
        <f t="shared" si="72"/>
        <v>0</v>
      </c>
      <c r="N89" s="17">
        <f t="shared" si="72"/>
        <v>0</v>
      </c>
      <c r="O89" s="17">
        <f t="shared" si="72"/>
        <v>0</v>
      </c>
      <c r="P89" s="17">
        <f t="shared" si="72"/>
        <v>0</v>
      </c>
      <c r="Q89" s="48"/>
      <c r="R89" s="35" t="s">
        <v>122</v>
      </c>
      <c r="S89" s="35">
        <f>B87/3</f>
        <v>0</v>
      </c>
      <c r="T89" s="36"/>
      <c r="U89" s="1"/>
      <c r="V89" s="1"/>
      <c r="W89" s="1"/>
      <c r="X89" s="1"/>
    </row>
    <row r="90" spans="1:24" ht="18" customHeight="1" x14ac:dyDescent="0.25">
      <c r="A90" s="125"/>
      <c r="B90" s="104"/>
      <c r="C90" s="16" t="s">
        <v>4</v>
      </c>
      <c r="D90" s="18"/>
      <c r="E90" s="17">
        <f>$S$90*$D$90</f>
        <v>0</v>
      </c>
      <c r="F90" s="17">
        <f t="shared" ref="F90:P90" si="73">$S$90*$D$90</f>
        <v>0</v>
      </c>
      <c r="G90" s="17">
        <f t="shared" si="73"/>
        <v>0</v>
      </c>
      <c r="H90" s="17">
        <f t="shared" si="73"/>
        <v>0</v>
      </c>
      <c r="I90" s="17">
        <f t="shared" si="73"/>
        <v>0</v>
      </c>
      <c r="J90" s="17">
        <f t="shared" si="73"/>
        <v>0</v>
      </c>
      <c r="K90" s="17">
        <f t="shared" si="73"/>
        <v>0</v>
      </c>
      <c r="L90" s="17">
        <f t="shared" si="73"/>
        <v>0</v>
      </c>
      <c r="M90" s="17">
        <f t="shared" si="73"/>
        <v>0</v>
      </c>
      <c r="N90" s="17">
        <f t="shared" si="73"/>
        <v>0</v>
      </c>
      <c r="O90" s="17">
        <f t="shared" si="73"/>
        <v>0</v>
      </c>
      <c r="P90" s="17">
        <f t="shared" si="73"/>
        <v>0</v>
      </c>
      <c r="Q90" s="48"/>
      <c r="R90" s="35" t="s">
        <v>123</v>
      </c>
      <c r="S90" s="35">
        <f>B87/4</f>
        <v>0</v>
      </c>
      <c r="T90" s="36"/>
      <c r="U90" s="1"/>
      <c r="V90" s="1"/>
      <c r="W90" s="1"/>
      <c r="X90" s="1"/>
    </row>
    <row r="91" spans="1:24" ht="18" customHeight="1" x14ac:dyDescent="0.25">
      <c r="A91" s="125"/>
      <c r="B91" s="104"/>
      <c r="C91" s="16" t="s">
        <v>2</v>
      </c>
      <c r="D91" s="18"/>
      <c r="E91" s="17">
        <f>$S$91*$D$91</f>
        <v>0</v>
      </c>
      <c r="F91" s="17">
        <f t="shared" ref="F91:P91" si="74">$S$91*$D$91</f>
        <v>0</v>
      </c>
      <c r="G91" s="17">
        <f t="shared" si="74"/>
        <v>0</v>
      </c>
      <c r="H91" s="17">
        <f t="shared" si="74"/>
        <v>0</v>
      </c>
      <c r="I91" s="17">
        <f t="shared" si="74"/>
        <v>0</v>
      </c>
      <c r="J91" s="17">
        <f t="shared" si="74"/>
        <v>0</v>
      </c>
      <c r="K91" s="17">
        <f t="shared" si="74"/>
        <v>0</v>
      </c>
      <c r="L91" s="17">
        <f t="shared" si="74"/>
        <v>0</v>
      </c>
      <c r="M91" s="17">
        <f t="shared" si="74"/>
        <v>0</v>
      </c>
      <c r="N91" s="17">
        <f t="shared" si="74"/>
        <v>0</v>
      </c>
      <c r="O91" s="17">
        <f t="shared" si="74"/>
        <v>0</v>
      </c>
      <c r="P91" s="17">
        <f t="shared" si="74"/>
        <v>0</v>
      </c>
      <c r="Q91" s="48"/>
      <c r="R91" s="35" t="s">
        <v>124</v>
      </c>
      <c r="S91" s="35">
        <f>B87/6</f>
        <v>0</v>
      </c>
      <c r="T91" s="36"/>
      <c r="U91" s="1"/>
      <c r="V91" s="1"/>
      <c r="W91" s="1"/>
      <c r="X91" s="1"/>
    </row>
    <row r="92" spans="1:24" ht="18" customHeight="1" thickBot="1" x14ac:dyDescent="0.3">
      <c r="A92" s="126"/>
      <c r="B92" s="104"/>
      <c r="C92" s="19" t="s">
        <v>39</v>
      </c>
      <c r="D92" s="19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54"/>
      <c r="Q92" s="1"/>
      <c r="R92" s="1"/>
      <c r="S92" s="1"/>
      <c r="T92" s="38"/>
      <c r="U92" s="1"/>
      <c r="V92" s="1"/>
      <c r="W92" s="1"/>
      <c r="X92" s="1"/>
    </row>
    <row r="93" spans="1:24" ht="18" customHeight="1" x14ac:dyDescent="0.25">
      <c r="A93" s="124"/>
      <c r="B93" s="103"/>
      <c r="C93" s="26" t="s">
        <v>3</v>
      </c>
      <c r="D93" s="26"/>
      <c r="E93" s="24">
        <f>$D$93*$B$93</f>
        <v>0</v>
      </c>
      <c r="F93" s="24">
        <f t="shared" ref="F93:P93" si="75">$D$93*$B$93</f>
        <v>0</v>
      </c>
      <c r="G93" s="24">
        <f t="shared" si="75"/>
        <v>0</v>
      </c>
      <c r="H93" s="24">
        <f t="shared" si="75"/>
        <v>0</v>
      </c>
      <c r="I93" s="24">
        <f t="shared" si="75"/>
        <v>0</v>
      </c>
      <c r="J93" s="24">
        <f t="shared" si="75"/>
        <v>0</v>
      </c>
      <c r="K93" s="24">
        <f t="shared" si="75"/>
        <v>0</v>
      </c>
      <c r="L93" s="24">
        <f t="shared" si="75"/>
        <v>0</v>
      </c>
      <c r="M93" s="24">
        <f t="shared" si="75"/>
        <v>0</v>
      </c>
      <c r="N93" s="24">
        <f t="shared" si="75"/>
        <v>0</v>
      </c>
      <c r="O93" s="24">
        <f t="shared" si="75"/>
        <v>0</v>
      </c>
      <c r="P93" s="24">
        <f t="shared" si="75"/>
        <v>0</v>
      </c>
      <c r="Q93" s="48"/>
      <c r="R93" s="35"/>
      <c r="S93" s="35"/>
      <c r="T93" s="36"/>
      <c r="U93" s="1"/>
      <c r="V93" s="1"/>
      <c r="W93" s="1"/>
      <c r="X93" s="1"/>
    </row>
    <row r="94" spans="1:24" ht="18" customHeight="1" x14ac:dyDescent="0.25">
      <c r="A94" s="125"/>
      <c r="B94" s="104"/>
      <c r="C94" s="16" t="s">
        <v>0</v>
      </c>
      <c r="D94" s="18"/>
      <c r="E94" s="17">
        <f>$S$94*$D$94</f>
        <v>0</v>
      </c>
      <c r="F94" s="17">
        <f t="shared" ref="F94:P94" si="76">$S$94*$D$94</f>
        <v>0</v>
      </c>
      <c r="G94" s="17">
        <f t="shared" si="76"/>
        <v>0</v>
      </c>
      <c r="H94" s="17">
        <f t="shared" si="76"/>
        <v>0</v>
      </c>
      <c r="I94" s="17">
        <f t="shared" si="76"/>
        <v>0</v>
      </c>
      <c r="J94" s="17">
        <f t="shared" si="76"/>
        <v>0</v>
      </c>
      <c r="K94" s="17">
        <f t="shared" si="76"/>
        <v>0</v>
      </c>
      <c r="L94" s="17">
        <f t="shared" si="76"/>
        <v>0</v>
      </c>
      <c r="M94" s="17">
        <f t="shared" si="76"/>
        <v>0</v>
      </c>
      <c r="N94" s="17">
        <f t="shared" si="76"/>
        <v>0</v>
      </c>
      <c r="O94" s="17">
        <f t="shared" si="76"/>
        <v>0</v>
      </c>
      <c r="P94" s="17">
        <f t="shared" si="76"/>
        <v>0</v>
      </c>
      <c r="Q94" s="48"/>
      <c r="R94" s="35" t="s">
        <v>125</v>
      </c>
      <c r="S94" s="35">
        <f>B93/2</f>
        <v>0</v>
      </c>
      <c r="T94" s="36"/>
      <c r="U94" s="1"/>
      <c r="V94" s="1"/>
      <c r="W94" s="1"/>
      <c r="X94" s="1"/>
    </row>
    <row r="95" spans="1:24" ht="18" customHeight="1" x14ac:dyDescent="0.25">
      <c r="A95" s="125"/>
      <c r="B95" s="104"/>
      <c r="C95" s="16" t="s">
        <v>5</v>
      </c>
      <c r="D95" s="18"/>
      <c r="E95" s="17">
        <f>$S$95*$D$95</f>
        <v>0</v>
      </c>
      <c r="F95" s="17">
        <f t="shared" ref="F95:P95" si="77">$S$95*$D$95</f>
        <v>0</v>
      </c>
      <c r="G95" s="17">
        <f t="shared" si="77"/>
        <v>0</v>
      </c>
      <c r="H95" s="17">
        <f t="shared" si="77"/>
        <v>0</v>
      </c>
      <c r="I95" s="17">
        <f t="shared" si="77"/>
        <v>0</v>
      </c>
      <c r="J95" s="17">
        <f t="shared" si="77"/>
        <v>0</v>
      </c>
      <c r="K95" s="17">
        <f t="shared" si="77"/>
        <v>0</v>
      </c>
      <c r="L95" s="17">
        <f t="shared" si="77"/>
        <v>0</v>
      </c>
      <c r="M95" s="17">
        <f t="shared" si="77"/>
        <v>0</v>
      </c>
      <c r="N95" s="17">
        <f t="shared" si="77"/>
        <v>0</v>
      </c>
      <c r="O95" s="17">
        <f t="shared" si="77"/>
        <v>0</v>
      </c>
      <c r="P95" s="17">
        <f t="shared" si="77"/>
        <v>0</v>
      </c>
      <c r="Q95" s="48"/>
      <c r="R95" s="35" t="s">
        <v>126</v>
      </c>
      <c r="S95" s="35">
        <f>B93/3</f>
        <v>0</v>
      </c>
      <c r="T95" s="36"/>
      <c r="U95" s="1"/>
      <c r="V95" s="1"/>
      <c r="W95" s="1"/>
      <c r="X95" s="1"/>
    </row>
    <row r="96" spans="1:24" ht="18" customHeight="1" x14ac:dyDescent="0.25">
      <c r="A96" s="125"/>
      <c r="B96" s="104"/>
      <c r="C96" s="16" t="s">
        <v>4</v>
      </c>
      <c r="D96" s="18"/>
      <c r="E96" s="17">
        <f>$S$96*$D$96</f>
        <v>0</v>
      </c>
      <c r="F96" s="17">
        <f t="shared" ref="F96:P96" si="78">$S$96*$D$96</f>
        <v>0</v>
      </c>
      <c r="G96" s="17">
        <f t="shared" si="78"/>
        <v>0</v>
      </c>
      <c r="H96" s="17">
        <f t="shared" si="78"/>
        <v>0</v>
      </c>
      <c r="I96" s="17">
        <f t="shared" si="78"/>
        <v>0</v>
      </c>
      <c r="J96" s="17">
        <f t="shared" si="78"/>
        <v>0</v>
      </c>
      <c r="K96" s="17">
        <f t="shared" si="78"/>
        <v>0</v>
      </c>
      <c r="L96" s="17">
        <f t="shared" si="78"/>
        <v>0</v>
      </c>
      <c r="M96" s="17">
        <f t="shared" si="78"/>
        <v>0</v>
      </c>
      <c r="N96" s="17">
        <f t="shared" si="78"/>
        <v>0</v>
      </c>
      <c r="O96" s="17">
        <f t="shared" si="78"/>
        <v>0</v>
      </c>
      <c r="P96" s="17">
        <f t="shared" si="78"/>
        <v>0</v>
      </c>
      <c r="Q96" s="48"/>
      <c r="R96" s="35" t="s">
        <v>127</v>
      </c>
      <c r="S96" s="35">
        <f>B93/4</f>
        <v>0</v>
      </c>
      <c r="T96" s="36"/>
      <c r="U96" s="1"/>
      <c r="V96" s="1"/>
      <c r="W96" s="1"/>
      <c r="X96" s="1"/>
    </row>
    <row r="97" spans="1:24" ht="18" customHeight="1" x14ac:dyDescent="0.25">
      <c r="A97" s="125"/>
      <c r="B97" s="104"/>
      <c r="C97" s="16" t="s">
        <v>2</v>
      </c>
      <c r="D97" s="18"/>
      <c r="E97" s="17">
        <f>$S$97*$D$97</f>
        <v>0</v>
      </c>
      <c r="F97" s="17">
        <f t="shared" ref="F97:P97" si="79">$S$97*$D$97</f>
        <v>0</v>
      </c>
      <c r="G97" s="17">
        <f t="shared" si="79"/>
        <v>0</v>
      </c>
      <c r="H97" s="17">
        <f t="shared" si="79"/>
        <v>0</v>
      </c>
      <c r="I97" s="17">
        <f t="shared" si="79"/>
        <v>0</v>
      </c>
      <c r="J97" s="17">
        <f t="shared" si="79"/>
        <v>0</v>
      </c>
      <c r="K97" s="17">
        <f t="shared" si="79"/>
        <v>0</v>
      </c>
      <c r="L97" s="17">
        <f t="shared" si="79"/>
        <v>0</v>
      </c>
      <c r="M97" s="17">
        <f t="shared" si="79"/>
        <v>0</v>
      </c>
      <c r="N97" s="17">
        <f t="shared" si="79"/>
        <v>0</v>
      </c>
      <c r="O97" s="17">
        <f t="shared" si="79"/>
        <v>0</v>
      </c>
      <c r="P97" s="17">
        <f t="shared" si="79"/>
        <v>0</v>
      </c>
      <c r="Q97" s="48"/>
      <c r="R97" s="35" t="s">
        <v>128</v>
      </c>
      <c r="S97" s="35">
        <f>B93/6</f>
        <v>0</v>
      </c>
      <c r="T97" s="36"/>
      <c r="U97" s="1"/>
      <c r="V97" s="1"/>
      <c r="W97" s="1"/>
      <c r="X97" s="1"/>
    </row>
    <row r="98" spans="1:24" ht="18" customHeight="1" thickBot="1" x14ac:dyDescent="0.3">
      <c r="A98" s="126"/>
      <c r="B98" s="104"/>
      <c r="C98" s="19" t="s">
        <v>39</v>
      </c>
      <c r="D98" s="19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54"/>
      <c r="Q98" s="1"/>
      <c r="R98" s="1"/>
      <c r="S98" s="1"/>
      <c r="T98" s="38"/>
      <c r="U98" s="1"/>
      <c r="V98" s="1"/>
      <c r="W98" s="1"/>
      <c r="X98" s="1"/>
    </row>
    <row r="99" spans="1:24" ht="18" customHeight="1" x14ac:dyDescent="0.25">
      <c r="A99" s="124"/>
      <c r="B99" s="103"/>
      <c r="C99" s="26" t="s">
        <v>3</v>
      </c>
      <c r="D99" s="26"/>
      <c r="E99" s="24">
        <f>$D$99*$B$99</f>
        <v>0</v>
      </c>
      <c r="F99" s="24">
        <f t="shared" ref="F99:P99" si="80">$D$99*$B$99</f>
        <v>0</v>
      </c>
      <c r="G99" s="24">
        <f t="shared" si="80"/>
        <v>0</v>
      </c>
      <c r="H99" s="24">
        <f t="shared" si="80"/>
        <v>0</v>
      </c>
      <c r="I99" s="24">
        <f t="shared" si="80"/>
        <v>0</v>
      </c>
      <c r="J99" s="24">
        <f t="shared" si="80"/>
        <v>0</v>
      </c>
      <c r="K99" s="24">
        <f t="shared" si="80"/>
        <v>0</v>
      </c>
      <c r="L99" s="24">
        <f t="shared" si="80"/>
        <v>0</v>
      </c>
      <c r="M99" s="24">
        <f t="shared" si="80"/>
        <v>0</v>
      </c>
      <c r="N99" s="24">
        <f t="shared" si="80"/>
        <v>0</v>
      </c>
      <c r="O99" s="24">
        <f t="shared" si="80"/>
        <v>0</v>
      </c>
      <c r="P99" s="24">
        <f t="shared" si="80"/>
        <v>0</v>
      </c>
      <c r="Q99" s="48"/>
      <c r="R99" s="35"/>
      <c r="S99" s="35"/>
      <c r="T99" s="36"/>
      <c r="U99" s="1"/>
      <c r="V99" s="1"/>
      <c r="W99" s="1"/>
      <c r="X99" s="1"/>
    </row>
    <row r="100" spans="1:24" ht="18" customHeight="1" x14ac:dyDescent="0.25">
      <c r="A100" s="125"/>
      <c r="B100" s="104"/>
      <c r="C100" s="16" t="s">
        <v>0</v>
      </c>
      <c r="D100" s="18"/>
      <c r="E100" s="17">
        <f>$S$100*$D$100</f>
        <v>0</v>
      </c>
      <c r="F100" s="17">
        <f t="shared" ref="F100:P100" si="81">$S$100*$D$100</f>
        <v>0</v>
      </c>
      <c r="G100" s="17">
        <f t="shared" si="81"/>
        <v>0</v>
      </c>
      <c r="H100" s="17">
        <f t="shared" si="81"/>
        <v>0</v>
      </c>
      <c r="I100" s="17">
        <f t="shared" si="81"/>
        <v>0</v>
      </c>
      <c r="J100" s="17">
        <f t="shared" si="81"/>
        <v>0</v>
      </c>
      <c r="K100" s="17">
        <f t="shared" si="81"/>
        <v>0</v>
      </c>
      <c r="L100" s="17">
        <f t="shared" si="81"/>
        <v>0</v>
      </c>
      <c r="M100" s="17">
        <f t="shared" si="81"/>
        <v>0</v>
      </c>
      <c r="N100" s="17">
        <f t="shared" si="81"/>
        <v>0</v>
      </c>
      <c r="O100" s="17">
        <f t="shared" si="81"/>
        <v>0</v>
      </c>
      <c r="P100" s="17">
        <f t="shared" si="81"/>
        <v>0</v>
      </c>
      <c r="Q100" s="48"/>
      <c r="R100" s="35" t="s">
        <v>129</v>
      </c>
      <c r="S100" s="35">
        <f>B99/2</f>
        <v>0</v>
      </c>
      <c r="T100" s="36"/>
      <c r="U100" s="1"/>
      <c r="V100" s="1"/>
      <c r="W100" s="1"/>
      <c r="X100" s="1"/>
    </row>
    <row r="101" spans="1:24" ht="18" customHeight="1" x14ac:dyDescent="0.25">
      <c r="A101" s="125"/>
      <c r="B101" s="104"/>
      <c r="C101" s="16" t="s">
        <v>5</v>
      </c>
      <c r="D101" s="18"/>
      <c r="E101" s="17">
        <f>$S$101*$D$101</f>
        <v>0</v>
      </c>
      <c r="F101" s="17">
        <f t="shared" ref="F101:P101" si="82">$S$101*$D$101</f>
        <v>0</v>
      </c>
      <c r="G101" s="17">
        <f t="shared" si="82"/>
        <v>0</v>
      </c>
      <c r="H101" s="17">
        <f t="shared" si="82"/>
        <v>0</v>
      </c>
      <c r="I101" s="17">
        <f t="shared" si="82"/>
        <v>0</v>
      </c>
      <c r="J101" s="17">
        <f t="shared" si="82"/>
        <v>0</v>
      </c>
      <c r="K101" s="17">
        <f t="shared" si="82"/>
        <v>0</v>
      </c>
      <c r="L101" s="17">
        <f t="shared" si="82"/>
        <v>0</v>
      </c>
      <c r="M101" s="17">
        <f t="shared" si="82"/>
        <v>0</v>
      </c>
      <c r="N101" s="17">
        <f t="shared" si="82"/>
        <v>0</v>
      </c>
      <c r="O101" s="17">
        <f t="shared" si="82"/>
        <v>0</v>
      </c>
      <c r="P101" s="17">
        <f t="shared" si="82"/>
        <v>0</v>
      </c>
      <c r="Q101" s="48"/>
      <c r="R101" s="35" t="s">
        <v>130</v>
      </c>
      <c r="S101" s="35">
        <f>B99/3</f>
        <v>0</v>
      </c>
      <c r="T101" s="36"/>
      <c r="U101" s="1"/>
      <c r="V101" s="1"/>
      <c r="W101" s="1"/>
      <c r="X101" s="1"/>
    </row>
    <row r="102" spans="1:24" ht="18" customHeight="1" x14ac:dyDescent="0.25">
      <c r="A102" s="125"/>
      <c r="B102" s="104"/>
      <c r="C102" s="16" t="s">
        <v>4</v>
      </c>
      <c r="D102" s="18"/>
      <c r="E102" s="17">
        <f>$S$102*$D$102</f>
        <v>0</v>
      </c>
      <c r="F102" s="17">
        <f t="shared" ref="F102:P102" si="83">$S$102*$D$102</f>
        <v>0</v>
      </c>
      <c r="G102" s="17">
        <f t="shared" si="83"/>
        <v>0</v>
      </c>
      <c r="H102" s="17">
        <f t="shared" si="83"/>
        <v>0</v>
      </c>
      <c r="I102" s="17">
        <f t="shared" si="83"/>
        <v>0</v>
      </c>
      <c r="J102" s="17">
        <f t="shared" si="83"/>
        <v>0</v>
      </c>
      <c r="K102" s="17">
        <f t="shared" si="83"/>
        <v>0</v>
      </c>
      <c r="L102" s="17">
        <f t="shared" si="83"/>
        <v>0</v>
      </c>
      <c r="M102" s="17">
        <f t="shared" si="83"/>
        <v>0</v>
      </c>
      <c r="N102" s="17">
        <f t="shared" si="83"/>
        <v>0</v>
      </c>
      <c r="O102" s="17">
        <f t="shared" si="83"/>
        <v>0</v>
      </c>
      <c r="P102" s="17">
        <f t="shared" si="83"/>
        <v>0</v>
      </c>
      <c r="Q102" s="48"/>
      <c r="R102" s="35" t="s">
        <v>131</v>
      </c>
      <c r="S102" s="35">
        <f>B99/4</f>
        <v>0</v>
      </c>
      <c r="T102" s="36"/>
      <c r="U102" s="1"/>
      <c r="V102" s="1"/>
      <c r="W102" s="1"/>
      <c r="X102" s="1"/>
    </row>
    <row r="103" spans="1:24" ht="18" customHeight="1" x14ac:dyDescent="0.25">
      <c r="A103" s="125"/>
      <c r="B103" s="104"/>
      <c r="C103" s="16" t="s">
        <v>2</v>
      </c>
      <c r="D103" s="18"/>
      <c r="E103" s="17">
        <f>$S$103*$D$103</f>
        <v>0</v>
      </c>
      <c r="F103" s="17">
        <f t="shared" ref="F103:P103" si="84">$S$103*$D$103</f>
        <v>0</v>
      </c>
      <c r="G103" s="17">
        <f t="shared" si="84"/>
        <v>0</v>
      </c>
      <c r="H103" s="17">
        <f t="shared" si="84"/>
        <v>0</v>
      </c>
      <c r="I103" s="17">
        <f t="shared" si="84"/>
        <v>0</v>
      </c>
      <c r="J103" s="17">
        <f t="shared" si="84"/>
        <v>0</v>
      </c>
      <c r="K103" s="17">
        <f t="shared" si="84"/>
        <v>0</v>
      </c>
      <c r="L103" s="17">
        <f t="shared" si="84"/>
        <v>0</v>
      </c>
      <c r="M103" s="17">
        <f t="shared" si="84"/>
        <v>0</v>
      </c>
      <c r="N103" s="17">
        <f t="shared" si="84"/>
        <v>0</v>
      </c>
      <c r="O103" s="17">
        <f t="shared" si="84"/>
        <v>0</v>
      </c>
      <c r="P103" s="17">
        <f t="shared" si="84"/>
        <v>0</v>
      </c>
      <c r="Q103" s="48"/>
      <c r="R103" s="35" t="s">
        <v>132</v>
      </c>
      <c r="S103" s="35">
        <f>B99/6</f>
        <v>0</v>
      </c>
      <c r="T103" s="36"/>
      <c r="U103" s="1"/>
      <c r="V103" s="1"/>
      <c r="W103" s="1"/>
      <c r="X103" s="1"/>
    </row>
    <row r="104" spans="1:24" ht="18" customHeight="1" thickBot="1" x14ac:dyDescent="0.3">
      <c r="A104" s="126"/>
      <c r="B104" s="104"/>
      <c r="C104" s="19" t="s">
        <v>39</v>
      </c>
      <c r="D104" s="1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54"/>
      <c r="Q104" s="1"/>
      <c r="R104" s="1"/>
      <c r="S104" s="1"/>
      <c r="T104" s="38"/>
      <c r="U104" s="1"/>
      <c r="V104" s="1"/>
      <c r="W104" s="1"/>
      <c r="X104" s="1"/>
    </row>
    <row r="105" spans="1:24" ht="18" customHeight="1" x14ac:dyDescent="0.25">
      <c r="A105" s="124"/>
      <c r="B105" s="104"/>
      <c r="C105" s="26" t="s">
        <v>3</v>
      </c>
      <c r="D105" s="26"/>
      <c r="E105" s="24">
        <f>$D$105*$B$105</f>
        <v>0</v>
      </c>
      <c r="F105" s="24">
        <f t="shared" ref="F105:P105" si="85">$D$105*$B$105</f>
        <v>0</v>
      </c>
      <c r="G105" s="24">
        <f t="shared" si="85"/>
        <v>0</v>
      </c>
      <c r="H105" s="24">
        <f t="shared" si="85"/>
        <v>0</v>
      </c>
      <c r="I105" s="24">
        <f t="shared" si="85"/>
        <v>0</v>
      </c>
      <c r="J105" s="24">
        <f t="shared" si="85"/>
        <v>0</v>
      </c>
      <c r="K105" s="24">
        <f t="shared" si="85"/>
        <v>0</v>
      </c>
      <c r="L105" s="24">
        <f t="shared" si="85"/>
        <v>0</v>
      </c>
      <c r="M105" s="24">
        <f t="shared" si="85"/>
        <v>0</v>
      </c>
      <c r="N105" s="24">
        <f t="shared" si="85"/>
        <v>0</v>
      </c>
      <c r="O105" s="24">
        <f t="shared" si="85"/>
        <v>0</v>
      </c>
      <c r="P105" s="24">
        <f t="shared" si="85"/>
        <v>0</v>
      </c>
      <c r="Q105" s="48"/>
      <c r="R105" s="35"/>
      <c r="S105" s="35"/>
      <c r="T105" s="36"/>
      <c r="U105" s="1"/>
      <c r="V105" s="1"/>
      <c r="W105" s="1"/>
      <c r="X105" s="1"/>
    </row>
    <row r="106" spans="1:24" ht="18" customHeight="1" x14ac:dyDescent="0.25">
      <c r="A106" s="125"/>
      <c r="B106" s="104"/>
      <c r="C106" s="16" t="s">
        <v>0</v>
      </c>
      <c r="D106" s="18"/>
      <c r="E106" s="17">
        <f>$S$106*$D$106</f>
        <v>0</v>
      </c>
      <c r="F106" s="17">
        <f t="shared" ref="F106:P106" si="86">$S$106*$D$106</f>
        <v>0</v>
      </c>
      <c r="G106" s="17">
        <f t="shared" si="86"/>
        <v>0</v>
      </c>
      <c r="H106" s="17">
        <f t="shared" si="86"/>
        <v>0</v>
      </c>
      <c r="I106" s="17">
        <f t="shared" si="86"/>
        <v>0</v>
      </c>
      <c r="J106" s="17">
        <f t="shared" si="86"/>
        <v>0</v>
      </c>
      <c r="K106" s="17">
        <f t="shared" si="86"/>
        <v>0</v>
      </c>
      <c r="L106" s="17">
        <f t="shared" si="86"/>
        <v>0</v>
      </c>
      <c r="M106" s="17">
        <f t="shared" si="86"/>
        <v>0</v>
      </c>
      <c r="N106" s="17">
        <f t="shared" si="86"/>
        <v>0</v>
      </c>
      <c r="O106" s="17">
        <f t="shared" si="86"/>
        <v>0</v>
      </c>
      <c r="P106" s="17">
        <f t="shared" si="86"/>
        <v>0</v>
      </c>
      <c r="Q106" s="48"/>
      <c r="R106" s="35" t="s">
        <v>133</v>
      </c>
      <c r="S106" s="35">
        <f>B105/2</f>
        <v>0</v>
      </c>
      <c r="T106" s="36"/>
      <c r="U106" s="1"/>
      <c r="V106" s="1"/>
      <c r="W106" s="1"/>
      <c r="X106" s="1"/>
    </row>
    <row r="107" spans="1:24" ht="18" customHeight="1" x14ac:dyDescent="0.25">
      <c r="A107" s="125"/>
      <c r="B107" s="104"/>
      <c r="C107" s="16" t="s">
        <v>5</v>
      </c>
      <c r="D107" s="18"/>
      <c r="E107" s="17">
        <f>$S$107*$D$107</f>
        <v>0</v>
      </c>
      <c r="F107" s="17">
        <f t="shared" ref="F107:P107" si="87">$S$107*$D$107</f>
        <v>0</v>
      </c>
      <c r="G107" s="17">
        <f t="shared" si="87"/>
        <v>0</v>
      </c>
      <c r="H107" s="17">
        <f t="shared" si="87"/>
        <v>0</v>
      </c>
      <c r="I107" s="17">
        <f t="shared" si="87"/>
        <v>0</v>
      </c>
      <c r="J107" s="17">
        <f t="shared" si="87"/>
        <v>0</v>
      </c>
      <c r="K107" s="17">
        <f t="shared" si="87"/>
        <v>0</v>
      </c>
      <c r="L107" s="17">
        <f t="shared" si="87"/>
        <v>0</v>
      </c>
      <c r="M107" s="17">
        <f t="shared" si="87"/>
        <v>0</v>
      </c>
      <c r="N107" s="17">
        <f t="shared" si="87"/>
        <v>0</v>
      </c>
      <c r="O107" s="17">
        <f t="shared" si="87"/>
        <v>0</v>
      </c>
      <c r="P107" s="17">
        <f t="shared" si="87"/>
        <v>0</v>
      </c>
      <c r="Q107" s="48"/>
      <c r="R107" s="35" t="s">
        <v>134</v>
      </c>
      <c r="S107" s="35">
        <f>B105/3</f>
        <v>0</v>
      </c>
      <c r="T107" s="36"/>
      <c r="U107" s="1"/>
      <c r="V107" s="1"/>
      <c r="W107" s="1"/>
      <c r="X107" s="1"/>
    </row>
    <row r="108" spans="1:24" ht="18" customHeight="1" x14ac:dyDescent="0.25">
      <c r="A108" s="125"/>
      <c r="B108" s="104"/>
      <c r="C108" s="16" t="s">
        <v>4</v>
      </c>
      <c r="D108" s="18"/>
      <c r="E108" s="17">
        <f>$S$108*$D$108</f>
        <v>0</v>
      </c>
      <c r="F108" s="17">
        <f t="shared" ref="F108:P108" si="88">$S$108*$D$108</f>
        <v>0</v>
      </c>
      <c r="G108" s="17">
        <f t="shared" si="88"/>
        <v>0</v>
      </c>
      <c r="H108" s="17">
        <f t="shared" si="88"/>
        <v>0</v>
      </c>
      <c r="I108" s="17">
        <f t="shared" si="88"/>
        <v>0</v>
      </c>
      <c r="J108" s="17">
        <f t="shared" si="88"/>
        <v>0</v>
      </c>
      <c r="K108" s="17">
        <f t="shared" si="88"/>
        <v>0</v>
      </c>
      <c r="L108" s="17">
        <f t="shared" si="88"/>
        <v>0</v>
      </c>
      <c r="M108" s="17">
        <f t="shared" si="88"/>
        <v>0</v>
      </c>
      <c r="N108" s="17">
        <f t="shared" si="88"/>
        <v>0</v>
      </c>
      <c r="O108" s="17">
        <f t="shared" si="88"/>
        <v>0</v>
      </c>
      <c r="P108" s="17">
        <f t="shared" si="88"/>
        <v>0</v>
      </c>
      <c r="Q108" s="48"/>
      <c r="R108" s="35" t="s">
        <v>135</v>
      </c>
      <c r="S108" s="35">
        <f>B105/4</f>
        <v>0</v>
      </c>
      <c r="T108" s="36"/>
      <c r="U108" s="1"/>
      <c r="V108" s="1"/>
      <c r="W108" s="1"/>
      <c r="X108" s="1"/>
    </row>
    <row r="109" spans="1:24" ht="18" customHeight="1" x14ac:dyDescent="0.25">
      <c r="A109" s="125"/>
      <c r="B109" s="104"/>
      <c r="C109" s="16" t="s">
        <v>2</v>
      </c>
      <c r="D109" s="18"/>
      <c r="E109" s="17">
        <f>$S$109*$D$109</f>
        <v>0</v>
      </c>
      <c r="F109" s="17">
        <f t="shared" ref="F109:P109" si="89">$S$109*$D$109</f>
        <v>0</v>
      </c>
      <c r="G109" s="17">
        <f t="shared" si="89"/>
        <v>0</v>
      </c>
      <c r="H109" s="17">
        <f t="shared" si="89"/>
        <v>0</v>
      </c>
      <c r="I109" s="17">
        <f t="shared" si="89"/>
        <v>0</v>
      </c>
      <c r="J109" s="17">
        <f t="shared" si="89"/>
        <v>0</v>
      </c>
      <c r="K109" s="17">
        <f t="shared" si="89"/>
        <v>0</v>
      </c>
      <c r="L109" s="17">
        <f t="shared" si="89"/>
        <v>0</v>
      </c>
      <c r="M109" s="17">
        <f t="shared" si="89"/>
        <v>0</v>
      </c>
      <c r="N109" s="17">
        <f t="shared" si="89"/>
        <v>0</v>
      </c>
      <c r="O109" s="17">
        <f t="shared" si="89"/>
        <v>0</v>
      </c>
      <c r="P109" s="17">
        <f t="shared" si="89"/>
        <v>0</v>
      </c>
      <c r="Q109" s="48"/>
      <c r="R109" s="35" t="s">
        <v>136</v>
      </c>
      <c r="S109" s="35">
        <f>B105/6</f>
        <v>0</v>
      </c>
      <c r="T109" s="36"/>
      <c r="U109" s="1"/>
      <c r="V109" s="1"/>
      <c r="W109" s="1"/>
      <c r="X109" s="1"/>
    </row>
    <row r="110" spans="1:24" ht="18" customHeight="1" thickBot="1" x14ac:dyDescent="0.3">
      <c r="A110" s="126"/>
      <c r="B110" s="104"/>
      <c r="C110" s="19" t="s">
        <v>39</v>
      </c>
      <c r="D110" s="1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54"/>
      <c r="Q110" s="1"/>
      <c r="R110" s="1"/>
      <c r="S110" s="1"/>
      <c r="T110" s="38"/>
      <c r="U110" s="1"/>
      <c r="V110" s="1"/>
      <c r="W110" s="1"/>
      <c r="X110" s="1"/>
    </row>
    <row r="111" spans="1:24" ht="18" customHeight="1" x14ac:dyDescent="0.25">
      <c r="A111" s="127"/>
      <c r="B111" s="104"/>
      <c r="C111" s="26" t="s">
        <v>3</v>
      </c>
      <c r="D111" s="26"/>
      <c r="E111" s="24">
        <f>$D$111*$B$111</f>
        <v>0</v>
      </c>
      <c r="F111" s="24">
        <f t="shared" ref="F111:P111" si="90">$D$111*$B$111</f>
        <v>0</v>
      </c>
      <c r="G111" s="24">
        <f t="shared" si="90"/>
        <v>0</v>
      </c>
      <c r="H111" s="24">
        <f t="shared" si="90"/>
        <v>0</v>
      </c>
      <c r="I111" s="24">
        <f t="shared" si="90"/>
        <v>0</v>
      </c>
      <c r="J111" s="24">
        <f t="shared" si="90"/>
        <v>0</v>
      </c>
      <c r="K111" s="24">
        <f t="shared" si="90"/>
        <v>0</v>
      </c>
      <c r="L111" s="24">
        <f t="shared" si="90"/>
        <v>0</v>
      </c>
      <c r="M111" s="24">
        <f t="shared" si="90"/>
        <v>0</v>
      </c>
      <c r="N111" s="24">
        <f t="shared" si="90"/>
        <v>0</v>
      </c>
      <c r="O111" s="24">
        <f t="shared" si="90"/>
        <v>0</v>
      </c>
      <c r="P111" s="24">
        <f t="shared" si="90"/>
        <v>0</v>
      </c>
      <c r="Q111" s="48"/>
      <c r="R111" s="35"/>
      <c r="S111" s="35"/>
      <c r="T111" s="36"/>
      <c r="U111" s="1"/>
      <c r="V111" s="1"/>
      <c r="W111" s="1"/>
      <c r="X111" s="1"/>
    </row>
    <row r="112" spans="1:24" ht="18" customHeight="1" x14ac:dyDescent="0.25">
      <c r="A112" s="128"/>
      <c r="B112" s="104"/>
      <c r="C112" s="16" t="s">
        <v>0</v>
      </c>
      <c r="D112" s="18"/>
      <c r="E112" s="17">
        <f>$S$112*$D$112</f>
        <v>0</v>
      </c>
      <c r="F112" s="17">
        <f t="shared" ref="F112:P112" si="91">$S$112*$D$112</f>
        <v>0</v>
      </c>
      <c r="G112" s="17">
        <f t="shared" si="91"/>
        <v>0</v>
      </c>
      <c r="H112" s="17">
        <f t="shared" si="91"/>
        <v>0</v>
      </c>
      <c r="I112" s="17">
        <f t="shared" si="91"/>
        <v>0</v>
      </c>
      <c r="J112" s="17">
        <f t="shared" si="91"/>
        <v>0</v>
      </c>
      <c r="K112" s="17">
        <f t="shared" si="91"/>
        <v>0</v>
      </c>
      <c r="L112" s="17">
        <f t="shared" si="91"/>
        <v>0</v>
      </c>
      <c r="M112" s="17">
        <f t="shared" si="91"/>
        <v>0</v>
      </c>
      <c r="N112" s="17">
        <f t="shared" si="91"/>
        <v>0</v>
      </c>
      <c r="O112" s="17">
        <f t="shared" si="91"/>
        <v>0</v>
      </c>
      <c r="P112" s="17">
        <f t="shared" si="91"/>
        <v>0</v>
      </c>
      <c r="Q112" s="48"/>
      <c r="R112" s="35" t="s">
        <v>137</v>
      </c>
      <c r="S112" s="35">
        <f>B111/2</f>
        <v>0</v>
      </c>
      <c r="T112" s="36"/>
      <c r="U112" s="1"/>
      <c r="V112" s="1"/>
      <c r="W112" s="1"/>
      <c r="X112" s="1"/>
    </row>
    <row r="113" spans="1:24" ht="18" customHeight="1" x14ac:dyDescent="0.25">
      <c r="A113" s="128"/>
      <c r="B113" s="104"/>
      <c r="C113" s="16" t="s">
        <v>5</v>
      </c>
      <c r="D113" s="18"/>
      <c r="E113" s="17">
        <f>$S$113*$D$113</f>
        <v>0</v>
      </c>
      <c r="F113" s="17">
        <f t="shared" ref="F113:P113" si="92">$S$113*$D$113</f>
        <v>0</v>
      </c>
      <c r="G113" s="17">
        <f t="shared" si="92"/>
        <v>0</v>
      </c>
      <c r="H113" s="17">
        <f t="shared" si="92"/>
        <v>0</v>
      </c>
      <c r="I113" s="17">
        <f t="shared" si="92"/>
        <v>0</v>
      </c>
      <c r="J113" s="17">
        <f t="shared" si="92"/>
        <v>0</v>
      </c>
      <c r="K113" s="17">
        <f t="shared" si="92"/>
        <v>0</v>
      </c>
      <c r="L113" s="17">
        <f t="shared" si="92"/>
        <v>0</v>
      </c>
      <c r="M113" s="17">
        <f t="shared" si="92"/>
        <v>0</v>
      </c>
      <c r="N113" s="17">
        <f t="shared" si="92"/>
        <v>0</v>
      </c>
      <c r="O113" s="17">
        <f t="shared" si="92"/>
        <v>0</v>
      </c>
      <c r="P113" s="17">
        <f t="shared" si="92"/>
        <v>0</v>
      </c>
      <c r="Q113" s="48"/>
      <c r="R113" s="35" t="s">
        <v>138</v>
      </c>
      <c r="S113" s="35">
        <f>B111/3</f>
        <v>0</v>
      </c>
      <c r="T113" s="36"/>
      <c r="U113" s="1"/>
      <c r="V113" s="1"/>
      <c r="W113" s="1"/>
      <c r="X113" s="1"/>
    </row>
    <row r="114" spans="1:24" ht="18" customHeight="1" x14ac:dyDescent="0.25">
      <c r="A114" s="128"/>
      <c r="B114" s="104"/>
      <c r="C114" s="16" t="s">
        <v>4</v>
      </c>
      <c r="D114" s="18"/>
      <c r="E114" s="17">
        <f>$S$114*$D$114</f>
        <v>0</v>
      </c>
      <c r="F114" s="17">
        <f t="shared" ref="F114:P114" si="93">$S$114*$D$114</f>
        <v>0</v>
      </c>
      <c r="G114" s="17">
        <f t="shared" si="93"/>
        <v>0</v>
      </c>
      <c r="H114" s="17">
        <f t="shared" si="93"/>
        <v>0</v>
      </c>
      <c r="I114" s="17">
        <f t="shared" si="93"/>
        <v>0</v>
      </c>
      <c r="J114" s="17">
        <f t="shared" si="93"/>
        <v>0</v>
      </c>
      <c r="K114" s="17">
        <f t="shared" si="93"/>
        <v>0</v>
      </c>
      <c r="L114" s="17">
        <f t="shared" si="93"/>
        <v>0</v>
      </c>
      <c r="M114" s="17">
        <f t="shared" si="93"/>
        <v>0</v>
      </c>
      <c r="N114" s="17">
        <f t="shared" si="93"/>
        <v>0</v>
      </c>
      <c r="O114" s="17">
        <f t="shared" si="93"/>
        <v>0</v>
      </c>
      <c r="P114" s="17">
        <f t="shared" si="93"/>
        <v>0</v>
      </c>
      <c r="Q114" s="48"/>
      <c r="R114" s="35" t="s">
        <v>139</v>
      </c>
      <c r="S114" s="35">
        <f>B111/4</f>
        <v>0</v>
      </c>
      <c r="T114" s="36"/>
      <c r="U114" s="1"/>
      <c r="V114" s="1"/>
      <c r="W114" s="1"/>
      <c r="X114" s="1"/>
    </row>
    <row r="115" spans="1:24" ht="18" customHeight="1" x14ac:dyDescent="0.25">
      <c r="A115" s="128"/>
      <c r="B115" s="104"/>
      <c r="C115" s="16" t="s">
        <v>2</v>
      </c>
      <c r="D115" s="18"/>
      <c r="E115" s="17">
        <f>$S$115*$D$115</f>
        <v>0</v>
      </c>
      <c r="F115" s="17">
        <f t="shared" ref="F115:P115" si="94">$S$115*$D$115</f>
        <v>0</v>
      </c>
      <c r="G115" s="17">
        <f t="shared" si="94"/>
        <v>0</v>
      </c>
      <c r="H115" s="17">
        <f t="shared" si="94"/>
        <v>0</v>
      </c>
      <c r="I115" s="17">
        <f t="shared" si="94"/>
        <v>0</v>
      </c>
      <c r="J115" s="17">
        <f t="shared" si="94"/>
        <v>0</v>
      </c>
      <c r="K115" s="17">
        <f t="shared" si="94"/>
        <v>0</v>
      </c>
      <c r="L115" s="17">
        <f t="shared" si="94"/>
        <v>0</v>
      </c>
      <c r="M115" s="17">
        <f t="shared" si="94"/>
        <v>0</v>
      </c>
      <c r="N115" s="17">
        <f t="shared" si="94"/>
        <v>0</v>
      </c>
      <c r="O115" s="17">
        <f t="shared" si="94"/>
        <v>0</v>
      </c>
      <c r="P115" s="17">
        <f t="shared" si="94"/>
        <v>0</v>
      </c>
      <c r="Q115" s="48"/>
      <c r="R115" s="35" t="s">
        <v>140</v>
      </c>
      <c r="S115" s="35">
        <f>B111/6</f>
        <v>0</v>
      </c>
      <c r="T115" s="36"/>
      <c r="U115" s="1"/>
      <c r="V115" s="1"/>
      <c r="W115" s="1"/>
      <c r="X115" s="1"/>
    </row>
    <row r="116" spans="1:24" ht="18" customHeight="1" thickBot="1" x14ac:dyDescent="0.3">
      <c r="A116" s="129"/>
      <c r="B116" s="105"/>
      <c r="C116" s="28" t="s">
        <v>39</v>
      </c>
      <c r="D116" s="28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53"/>
      <c r="Q116" s="1"/>
      <c r="R116" s="1"/>
      <c r="S116" s="1"/>
      <c r="T116" s="38"/>
      <c r="U116" s="1"/>
      <c r="V116" s="1"/>
      <c r="W116" s="1"/>
      <c r="X116" s="1"/>
    </row>
    <row r="117" spans="1:24" ht="18" customHeight="1" x14ac:dyDescent="0.25">
      <c r="A117" s="55"/>
      <c r="B117" s="56"/>
      <c r="C117" s="56"/>
      <c r="D117" s="56"/>
      <c r="E117" s="20"/>
      <c r="F117" s="21"/>
      <c r="G117" s="21"/>
      <c r="H117" s="20"/>
      <c r="I117" s="20"/>
      <c r="J117" s="21"/>
      <c r="K117" s="21"/>
      <c r="L117" s="21"/>
      <c r="M117" s="20"/>
      <c r="N117" s="21"/>
      <c r="O117" s="21"/>
      <c r="P117" s="2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1"/>
      <c r="B118" s="13"/>
      <c r="C118" s="4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6" t="s">
        <v>37</v>
      </c>
      <c r="R118" s="6" t="s">
        <v>38</v>
      </c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95" t="s">
        <v>223</v>
      </c>
      <c r="C119" s="95"/>
      <c r="D119" s="95"/>
      <c r="E119" s="9">
        <f>SUM(E3:E116)</f>
        <v>0</v>
      </c>
      <c r="F119" s="9">
        <f t="shared" ref="F119:P119" si="95">SUM(F3:F116)</f>
        <v>0</v>
      </c>
      <c r="G119" s="9">
        <f t="shared" si="95"/>
        <v>0</v>
      </c>
      <c r="H119" s="9">
        <f t="shared" si="95"/>
        <v>0</v>
      </c>
      <c r="I119" s="9">
        <f t="shared" si="95"/>
        <v>0</v>
      </c>
      <c r="J119" s="9">
        <f t="shared" si="95"/>
        <v>0</v>
      </c>
      <c r="K119" s="9">
        <f t="shared" si="95"/>
        <v>0</v>
      </c>
      <c r="L119" s="9">
        <f t="shared" si="95"/>
        <v>0</v>
      </c>
      <c r="M119" s="9">
        <f t="shared" si="95"/>
        <v>0</v>
      </c>
      <c r="N119" s="9">
        <f t="shared" si="95"/>
        <v>0</v>
      </c>
      <c r="O119" s="9">
        <f t="shared" si="95"/>
        <v>0</v>
      </c>
      <c r="P119" s="9">
        <f t="shared" si="95"/>
        <v>0</v>
      </c>
      <c r="Q119" s="7">
        <f t="shared" ref="Q119:Q120" si="96">SUM(E119:P119)</f>
        <v>0</v>
      </c>
      <c r="R119" s="7">
        <f t="shared" ref="R119:R120" si="97">Q119/12</f>
        <v>0</v>
      </c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91" t="s">
        <v>141</v>
      </c>
      <c r="C120" s="91"/>
      <c r="D120" s="91"/>
      <c r="E120" s="11">
        <f t="shared" ref="E120:P120" si="98">E119/30</f>
        <v>0</v>
      </c>
      <c r="F120" s="11">
        <f t="shared" si="98"/>
        <v>0</v>
      </c>
      <c r="G120" s="11">
        <f t="shared" si="98"/>
        <v>0</v>
      </c>
      <c r="H120" s="11">
        <f t="shared" si="98"/>
        <v>0</v>
      </c>
      <c r="I120" s="11">
        <f t="shared" si="98"/>
        <v>0</v>
      </c>
      <c r="J120" s="11">
        <f t="shared" si="98"/>
        <v>0</v>
      </c>
      <c r="K120" s="11">
        <f t="shared" si="98"/>
        <v>0</v>
      </c>
      <c r="L120" s="11">
        <f t="shared" si="98"/>
        <v>0</v>
      </c>
      <c r="M120" s="11">
        <f t="shared" si="98"/>
        <v>0</v>
      </c>
      <c r="N120" s="11">
        <f t="shared" si="98"/>
        <v>0</v>
      </c>
      <c r="O120" s="11">
        <f t="shared" si="98"/>
        <v>0</v>
      </c>
      <c r="P120" s="11">
        <f t="shared" si="98"/>
        <v>0</v>
      </c>
      <c r="Q120" s="8">
        <f t="shared" si="96"/>
        <v>0</v>
      </c>
      <c r="R120" s="8">
        <f t="shared" si="97"/>
        <v>0</v>
      </c>
      <c r="S120" s="1"/>
      <c r="T120" s="1"/>
      <c r="U120" s="1"/>
      <c r="V120" s="1"/>
      <c r="W120" s="1"/>
      <c r="X120" s="1"/>
    </row>
    <row r="121" spans="1:24" ht="15" customHeight="1" x14ac:dyDescent="0.25">
      <c r="A121" s="1"/>
      <c r="B121" s="13"/>
      <c r="C121" s="13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5"/>
      <c r="R121" s="15"/>
      <c r="S121" s="1"/>
      <c r="T121" s="1"/>
      <c r="U121" s="1"/>
      <c r="V121" s="1"/>
      <c r="W121" s="1"/>
      <c r="X121" s="1"/>
    </row>
    <row r="122" spans="1:24" ht="20.100000000000001" customHeight="1" x14ac:dyDescent="0.25">
      <c r="A122" s="1"/>
      <c r="B122" s="1"/>
      <c r="C122" s="1"/>
      <c r="D122" s="1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</sheetData>
  <mergeCells count="43">
    <mergeCell ref="Q1:T2"/>
    <mergeCell ref="A3:A8"/>
    <mergeCell ref="B3:B8"/>
    <mergeCell ref="A9:A14"/>
    <mergeCell ref="B9:B14"/>
    <mergeCell ref="B1:P1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  <mergeCell ref="A81:A86"/>
    <mergeCell ref="B81:B86"/>
    <mergeCell ref="A87:A92"/>
    <mergeCell ref="B87:B92"/>
    <mergeCell ref="A93:A98"/>
    <mergeCell ref="B93:B98"/>
    <mergeCell ref="E122:P122"/>
    <mergeCell ref="B119:D119"/>
    <mergeCell ref="B120:D120"/>
    <mergeCell ref="A99:A104"/>
    <mergeCell ref="B99:B104"/>
    <mergeCell ref="A105:A110"/>
    <mergeCell ref="B105:B110"/>
    <mergeCell ref="A111:A116"/>
    <mergeCell ref="B111:B116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24"/>
  <sheetViews>
    <sheetView workbookViewId="0">
      <selection activeCell="E125" sqref="E125"/>
    </sheetView>
  </sheetViews>
  <sheetFormatPr defaultRowHeight="15" x14ac:dyDescent="0.25"/>
  <cols>
    <col min="1" max="1" width="26.28515625" customWidth="1"/>
    <col min="5" max="16" width="8.7109375" customWidth="1"/>
    <col min="17" max="20" width="9.7109375" customWidth="1"/>
  </cols>
  <sheetData>
    <row r="1" spans="1:24" ht="53.1" customHeight="1" x14ac:dyDescent="0.25">
      <c r="A1" s="86"/>
      <c r="B1" s="89" t="s">
        <v>44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96" t="s">
        <v>225</v>
      </c>
      <c r="R1" s="96"/>
      <c r="S1" s="96"/>
      <c r="T1" s="97"/>
      <c r="U1" s="1"/>
      <c r="V1" s="1"/>
      <c r="W1" s="1"/>
      <c r="X1" s="1"/>
    </row>
    <row r="2" spans="1:24" ht="24.95" customHeight="1" thickBot="1" x14ac:dyDescent="0.3">
      <c r="A2" s="49" t="s">
        <v>32</v>
      </c>
      <c r="B2" s="22" t="s">
        <v>1</v>
      </c>
      <c r="C2" s="22" t="s">
        <v>6</v>
      </c>
      <c r="D2" s="22" t="s">
        <v>7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16</v>
      </c>
      <c r="N2" s="22" t="s">
        <v>17</v>
      </c>
      <c r="O2" s="22" t="s">
        <v>18</v>
      </c>
      <c r="P2" s="50" t="s">
        <v>19</v>
      </c>
      <c r="Q2" s="98"/>
      <c r="R2" s="98"/>
      <c r="S2" s="98"/>
      <c r="T2" s="99"/>
      <c r="U2" s="1"/>
      <c r="V2" s="1"/>
      <c r="W2" s="1"/>
      <c r="X2" s="1"/>
    </row>
    <row r="3" spans="1:24" ht="18" customHeight="1" x14ac:dyDescent="0.25">
      <c r="A3" s="100" t="s">
        <v>148</v>
      </c>
      <c r="B3" s="103"/>
      <c r="C3" s="23" t="s">
        <v>3</v>
      </c>
      <c r="D3" s="23"/>
      <c r="E3" s="24">
        <f>$D$3*$B$3</f>
        <v>0</v>
      </c>
      <c r="F3" s="24">
        <f t="shared" ref="F3:P3" si="0">$D$3*$B$3</f>
        <v>0</v>
      </c>
      <c r="G3" s="24">
        <f t="shared" si="0"/>
        <v>0</v>
      </c>
      <c r="H3" s="24">
        <f t="shared" si="0"/>
        <v>0</v>
      </c>
      <c r="I3" s="24">
        <f t="shared" si="0"/>
        <v>0</v>
      </c>
      <c r="J3" s="24">
        <f t="shared" si="0"/>
        <v>0</v>
      </c>
      <c r="K3" s="24">
        <f t="shared" si="0"/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51">
        <f t="shared" si="0"/>
        <v>0</v>
      </c>
      <c r="Q3" s="33"/>
      <c r="R3" s="33"/>
      <c r="S3" s="33"/>
      <c r="T3" s="34"/>
      <c r="U3" s="1"/>
      <c r="V3" s="1"/>
      <c r="W3" s="1"/>
      <c r="X3" s="1"/>
    </row>
    <row r="4" spans="1:24" ht="18" customHeight="1" x14ac:dyDescent="0.25">
      <c r="A4" s="101"/>
      <c r="B4" s="104"/>
      <c r="C4" s="16" t="s">
        <v>0</v>
      </c>
      <c r="D4" s="16"/>
      <c r="E4" s="17">
        <f>$S$4*$D$4</f>
        <v>0</v>
      </c>
      <c r="F4" s="17">
        <f t="shared" ref="F4:P4" si="1">$S$4*$D$4</f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si="1"/>
        <v>0</v>
      </c>
      <c r="K4" s="17">
        <f t="shared" si="1"/>
        <v>0</v>
      </c>
      <c r="L4" s="17">
        <f t="shared" si="1"/>
        <v>0</v>
      </c>
      <c r="M4" s="17">
        <f t="shared" si="1"/>
        <v>0</v>
      </c>
      <c r="N4" s="17">
        <f t="shared" si="1"/>
        <v>0</v>
      </c>
      <c r="O4" s="17">
        <f t="shared" si="1"/>
        <v>0</v>
      </c>
      <c r="P4" s="52">
        <f t="shared" si="1"/>
        <v>0</v>
      </c>
      <c r="Q4" s="46"/>
      <c r="R4" s="35" t="s">
        <v>40</v>
      </c>
      <c r="S4" s="35">
        <f>B3/2</f>
        <v>0</v>
      </c>
      <c r="T4" s="36"/>
      <c r="U4" s="1"/>
      <c r="V4" s="1"/>
      <c r="W4" s="1"/>
      <c r="X4" s="1"/>
    </row>
    <row r="5" spans="1:24" ht="18" customHeight="1" x14ac:dyDescent="0.25">
      <c r="A5" s="101"/>
      <c r="B5" s="104"/>
      <c r="C5" s="16" t="s">
        <v>5</v>
      </c>
      <c r="D5" s="16"/>
      <c r="E5" s="17">
        <f>$S$5*$D$5</f>
        <v>0</v>
      </c>
      <c r="F5" s="17">
        <f t="shared" ref="F5:P5" si="2">$S$5*$D$5</f>
        <v>0</v>
      </c>
      <c r="G5" s="17">
        <f t="shared" si="2"/>
        <v>0</v>
      </c>
      <c r="H5" s="17">
        <f t="shared" si="2"/>
        <v>0</v>
      </c>
      <c r="I5" s="17">
        <f t="shared" si="2"/>
        <v>0</v>
      </c>
      <c r="J5" s="17">
        <f t="shared" si="2"/>
        <v>0</v>
      </c>
      <c r="K5" s="17">
        <f t="shared" si="2"/>
        <v>0</v>
      </c>
      <c r="L5" s="17">
        <f t="shared" si="2"/>
        <v>0</v>
      </c>
      <c r="M5" s="17">
        <f t="shared" si="2"/>
        <v>0</v>
      </c>
      <c r="N5" s="17">
        <f t="shared" si="2"/>
        <v>0</v>
      </c>
      <c r="O5" s="17">
        <f t="shared" si="2"/>
        <v>0</v>
      </c>
      <c r="P5" s="52">
        <f t="shared" si="2"/>
        <v>0</v>
      </c>
      <c r="Q5" s="46"/>
      <c r="R5" s="35" t="s">
        <v>41</v>
      </c>
      <c r="S5" s="35">
        <f>B3/3</f>
        <v>0</v>
      </c>
      <c r="T5" s="36"/>
      <c r="U5" s="1"/>
      <c r="V5" s="1"/>
      <c r="W5" s="1"/>
      <c r="X5" s="1"/>
    </row>
    <row r="6" spans="1:24" ht="18" customHeight="1" x14ac:dyDescent="0.25">
      <c r="A6" s="101"/>
      <c r="B6" s="104"/>
      <c r="C6" s="16" t="s">
        <v>4</v>
      </c>
      <c r="D6" s="16"/>
      <c r="E6" s="17">
        <f>$S$6*$D$6</f>
        <v>0</v>
      </c>
      <c r="F6" s="17">
        <f t="shared" ref="F6:P6" si="3">$S$6*$D$6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52">
        <f t="shared" si="3"/>
        <v>0</v>
      </c>
      <c r="Q6" s="46"/>
      <c r="R6" s="35" t="s">
        <v>42</v>
      </c>
      <c r="S6" s="35">
        <f>B3/4</f>
        <v>0</v>
      </c>
      <c r="T6" s="36"/>
      <c r="U6" s="1"/>
      <c r="V6" s="1"/>
      <c r="W6" s="1"/>
      <c r="X6" s="1"/>
    </row>
    <row r="7" spans="1:24" ht="18" customHeight="1" x14ac:dyDescent="0.25">
      <c r="A7" s="101"/>
      <c r="B7" s="104"/>
      <c r="C7" s="16" t="s">
        <v>2</v>
      </c>
      <c r="D7" s="16"/>
      <c r="E7" s="17">
        <f>$S$7*$D$7</f>
        <v>0</v>
      </c>
      <c r="F7" s="17">
        <f t="shared" ref="F7:P7" si="4">$S$7*$D$7</f>
        <v>0</v>
      </c>
      <c r="G7" s="17">
        <f t="shared" si="4"/>
        <v>0</v>
      </c>
      <c r="H7" s="17">
        <f t="shared" si="4"/>
        <v>0</v>
      </c>
      <c r="I7" s="17">
        <f t="shared" si="4"/>
        <v>0</v>
      </c>
      <c r="J7" s="17">
        <f t="shared" si="4"/>
        <v>0</v>
      </c>
      <c r="K7" s="17">
        <f t="shared" si="4"/>
        <v>0</v>
      </c>
      <c r="L7" s="17">
        <f t="shared" si="4"/>
        <v>0</v>
      </c>
      <c r="M7" s="17">
        <f t="shared" si="4"/>
        <v>0</v>
      </c>
      <c r="N7" s="17">
        <f t="shared" si="4"/>
        <v>0</v>
      </c>
      <c r="O7" s="17">
        <f t="shared" si="4"/>
        <v>0</v>
      </c>
      <c r="P7" s="52">
        <f t="shared" si="4"/>
        <v>0</v>
      </c>
      <c r="Q7" s="46"/>
      <c r="R7" s="35" t="s">
        <v>43</v>
      </c>
      <c r="S7" s="35">
        <f>B3/6</f>
        <v>0</v>
      </c>
      <c r="T7" s="36"/>
      <c r="U7" s="1"/>
      <c r="V7" s="1"/>
      <c r="W7" s="1"/>
      <c r="X7" s="1"/>
    </row>
    <row r="8" spans="1:24" ht="18" customHeight="1" thickBot="1" x14ac:dyDescent="0.3">
      <c r="A8" s="102"/>
      <c r="B8" s="105"/>
      <c r="C8" s="28" t="s">
        <v>39</v>
      </c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5"/>
      <c r="Q8" s="47"/>
      <c r="R8" s="35"/>
      <c r="S8" s="37"/>
      <c r="T8" s="36"/>
      <c r="U8" s="1"/>
      <c r="V8" s="1"/>
      <c r="W8" s="1"/>
      <c r="X8" s="1"/>
    </row>
    <row r="9" spans="1:24" ht="18" customHeight="1" x14ac:dyDescent="0.25">
      <c r="A9" s="100" t="s">
        <v>149</v>
      </c>
      <c r="B9" s="92"/>
      <c r="C9" s="26" t="s">
        <v>3</v>
      </c>
      <c r="D9" s="26"/>
      <c r="E9" s="24">
        <f>$D$9*$B$9</f>
        <v>0</v>
      </c>
      <c r="F9" s="24">
        <f t="shared" ref="F9:P9" si="5">$D$9*$B$9</f>
        <v>0</v>
      </c>
      <c r="G9" s="24">
        <f t="shared" si="5"/>
        <v>0</v>
      </c>
      <c r="H9" s="24">
        <f t="shared" si="5"/>
        <v>0</v>
      </c>
      <c r="I9" s="24">
        <f t="shared" si="5"/>
        <v>0</v>
      </c>
      <c r="J9" s="24">
        <f t="shared" si="5"/>
        <v>0</v>
      </c>
      <c r="K9" s="24">
        <f t="shared" si="5"/>
        <v>0</v>
      </c>
      <c r="L9" s="24">
        <f t="shared" si="5"/>
        <v>0</v>
      </c>
      <c r="M9" s="24">
        <f t="shared" si="5"/>
        <v>0</v>
      </c>
      <c r="N9" s="24">
        <f t="shared" si="5"/>
        <v>0</v>
      </c>
      <c r="O9" s="24">
        <f t="shared" si="5"/>
        <v>0</v>
      </c>
      <c r="P9" s="51">
        <f t="shared" si="5"/>
        <v>0</v>
      </c>
      <c r="Q9" s="47"/>
      <c r="R9" s="35"/>
      <c r="S9" s="35"/>
      <c r="T9" s="36"/>
      <c r="U9" s="1"/>
      <c r="V9" s="1"/>
      <c r="W9" s="1"/>
      <c r="X9" s="1"/>
    </row>
    <row r="10" spans="1:24" ht="18" customHeight="1" x14ac:dyDescent="0.25">
      <c r="A10" s="101"/>
      <c r="B10" s="93"/>
      <c r="C10" s="16" t="s">
        <v>0</v>
      </c>
      <c r="D10" s="18"/>
      <c r="E10" s="17">
        <f>$S$10*$D$10</f>
        <v>0</v>
      </c>
      <c r="F10" s="17">
        <f t="shared" ref="F10:P10" si="6">$S$10*$D$10</f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52">
        <f t="shared" si="6"/>
        <v>0</v>
      </c>
      <c r="Q10" s="47"/>
      <c r="R10" s="35" t="s">
        <v>45</v>
      </c>
      <c r="S10" s="35">
        <f>B9/2</f>
        <v>0</v>
      </c>
      <c r="T10" s="36"/>
      <c r="U10" s="1"/>
      <c r="V10" s="1"/>
      <c r="W10" s="1"/>
      <c r="X10" s="1"/>
    </row>
    <row r="11" spans="1:24" ht="18" customHeight="1" x14ac:dyDescent="0.25">
      <c r="A11" s="101"/>
      <c r="B11" s="93"/>
      <c r="C11" s="16" t="s">
        <v>5</v>
      </c>
      <c r="D11" s="18"/>
      <c r="E11" s="17">
        <f>$S$11*$D$11</f>
        <v>0</v>
      </c>
      <c r="F11" s="17">
        <f t="shared" ref="F11:P11" si="7">$S$11*$D$11</f>
        <v>0</v>
      </c>
      <c r="G11" s="17">
        <f t="shared" si="7"/>
        <v>0</v>
      </c>
      <c r="H11" s="17">
        <f t="shared" si="7"/>
        <v>0</v>
      </c>
      <c r="I11" s="17">
        <f t="shared" si="7"/>
        <v>0</v>
      </c>
      <c r="J11" s="17">
        <f t="shared" si="7"/>
        <v>0</v>
      </c>
      <c r="K11" s="17">
        <f t="shared" si="7"/>
        <v>0</v>
      </c>
      <c r="L11" s="17">
        <f t="shared" si="7"/>
        <v>0</v>
      </c>
      <c r="M11" s="17">
        <f t="shared" si="7"/>
        <v>0</v>
      </c>
      <c r="N11" s="17">
        <f t="shared" si="7"/>
        <v>0</v>
      </c>
      <c r="O11" s="17">
        <f t="shared" si="7"/>
        <v>0</v>
      </c>
      <c r="P11" s="52">
        <f t="shared" si="7"/>
        <v>0</v>
      </c>
      <c r="Q11" s="47"/>
      <c r="R11" s="35" t="s">
        <v>46</v>
      </c>
      <c r="S11" s="35">
        <f>B9/3</f>
        <v>0</v>
      </c>
      <c r="T11" s="36"/>
      <c r="U11" s="1"/>
      <c r="V11" s="1"/>
      <c r="W11" s="1"/>
      <c r="X11" s="1"/>
    </row>
    <row r="12" spans="1:24" ht="18" customHeight="1" x14ac:dyDescent="0.25">
      <c r="A12" s="101"/>
      <c r="B12" s="93"/>
      <c r="C12" s="16" t="s">
        <v>4</v>
      </c>
      <c r="D12" s="18"/>
      <c r="E12" s="17">
        <f>$S$12*$D$12</f>
        <v>0</v>
      </c>
      <c r="F12" s="17">
        <f t="shared" ref="F12:P12" si="8">$S$12*$D$12</f>
        <v>0</v>
      </c>
      <c r="G12" s="17">
        <f t="shared" si="8"/>
        <v>0</v>
      </c>
      <c r="H12" s="17">
        <f t="shared" si="8"/>
        <v>0</v>
      </c>
      <c r="I12" s="17">
        <f t="shared" si="8"/>
        <v>0</v>
      </c>
      <c r="J12" s="17">
        <f t="shared" si="8"/>
        <v>0</v>
      </c>
      <c r="K12" s="17">
        <f t="shared" si="8"/>
        <v>0</v>
      </c>
      <c r="L12" s="17">
        <f t="shared" si="8"/>
        <v>0</v>
      </c>
      <c r="M12" s="17">
        <f t="shared" si="8"/>
        <v>0</v>
      </c>
      <c r="N12" s="17">
        <f t="shared" si="8"/>
        <v>0</v>
      </c>
      <c r="O12" s="17">
        <f t="shared" si="8"/>
        <v>0</v>
      </c>
      <c r="P12" s="52">
        <f t="shared" si="8"/>
        <v>0</v>
      </c>
      <c r="Q12" s="47"/>
      <c r="R12" s="35" t="s">
        <v>47</v>
      </c>
      <c r="S12" s="35">
        <f>B9/4</f>
        <v>0</v>
      </c>
      <c r="T12" s="36"/>
      <c r="U12" s="1"/>
      <c r="V12" s="1"/>
      <c r="W12" s="1"/>
      <c r="X12" s="1"/>
    </row>
    <row r="13" spans="1:24" ht="18" customHeight="1" x14ac:dyDescent="0.25">
      <c r="A13" s="101"/>
      <c r="B13" s="93"/>
      <c r="C13" s="16" t="s">
        <v>2</v>
      </c>
      <c r="D13" s="18"/>
      <c r="E13" s="17">
        <f>$S$13*$D$13</f>
        <v>0</v>
      </c>
      <c r="F13" s="17">
        <f t="shared" ref="F13:P13" si="9">$S$13*$D$13</f>
        <v>0</v>
      </c>
      <c r="G13" s="17">
        <f t="shared" si="9"/>
        <v>0</v>
      </c>
      <c r="H13" s="17">
        <f t="shared" si="9"/>
        <v>0</v>
      </c>
      <c r="I13" s="17">
        <f t="shared" si="9"/>
        <v>0</v>
      </c>
      <c r="J13" s="17">
        <f t="shared" si="9"/>
        <v>0</v>
      </c>
      <c r="K13" s="17">
        <f t="shared" si="9"/>
        <v>0</v>
      </c>
      <c r="L13" s="17">
        <f t="shared" si="9"/>
        <v>0</v>
      </c>
      <c r="M13" s="17">
        <f t="shared" si="9"/>
        <v>0</v>
      </c>
      <c r="N13" s="17">
        <f t="shared" si="9"/>
        <v>0</v>
      </c>
      <c r="O13" s="17">
        <f t="shared" si="9"/>
        <v>0</v>
      </c>
      <c r="P13" s="52">
        <f t="shared" si="9"/>
        <v>0</v>
      </c>
      <c r="Q13" s="47"/>
      <c r="R13" s="35" t="s">
        <v>48</v>
      </c>
      <c r="S13" s="35">
        <f>B9/6</f>
        <v>0</v>
      </c>
      <c r="T13" s="36"/>
      <c r="U13" s="1"/>
      <c r="V13" s="1"/>
      <c r="W13" s="1"/>
      <c r="X13" s="1"/>
    </row>
    <row r="14" spans="1:24" ht="18" customHeight="1" thickBot="1" x14ac:dyDescent="0.3">
      <c r="A14" s="102"/>
      <c r="B14" s="94"/>
      <c r="C14" s="28" t="s">
        <v>39</v>
      </c>
      <c r="D14" s="28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45"/>
      <c r="Q14" s="48"/>
      <c r="R14" s="35"/>
      <c r="S14" s="35"/>
      <c r="T14" s="36"/>
      <c r="U14" s="1"/>
      <c r="V14" s="1"/>
      <c r="W14" s="1"/>
      <c r="X14" s="1"/>
    </row>
    <row r="15" spans="1:24" ht="18" customHeight="1" x14ac:dyDescent="0.25">
      <c r="A15" s="100" t="s">
        <v>150</v>
      </c>
      <c r="B15" s="92"/>
      <c r="C15" s="26" t="s">
        <v>3</v>
      </c>
      <c r="D15" s="26"/>
      <c r="E15" s="24">
        <f>$D$15*$B$15</f>
        <v>0</v>
      </c>
      <c r="F15" s="24">
        <f t="shared" ref="F15:P15" si="10">$D$15*$B$15</f>
        <v>0</v>
      </c>
      <c r="G15" s="24">
        <f t="shared" si="10"/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si="10"/>
        <v>0</v>
      </c>
      <c r="L15" s="24">
        <f t="shared" si="10"/>
        <v>0</v>
      </c>
      <c r="M15" s="24">
        <f t="shared" si="10"/>
        <v>0</v>
      </c>
      <c r="N15" s="24">
        <f t="shared" si="10"/>
        <v>0</v>
      </c>
      <c r="O15" s="24">
        <f t="shared" si="10"/>
        <v>0</v>
      </c>
      <c r="P15" s="51">
        <f t="shared" si="10"/>
        <v>0</v>
      </c>
      <c r="Q15" s="47"/>
      <c r="R15" s="35"/>
      <c r="S15" s="35"/>
      <c r="T15" s="36"/>
      <c r="U15" s="1"/>
      <c r="V15" s="1"/>
      <c r="W15" s="1"/>
      <c r="X15" s="1"/>
    </row>
    <row r="16" spans="1:24" ht="18" customHeight="1" x14ac:dyDescent="0.25">
      <c r="A16" s="101"/>
      <c r="B16" s="93"/>
      <c r="C16" s="16" t="s">
        <v>0</v>
      </c>
      <c r="D16" s="18"/>
      <c r="E16" s="17">
        <f>$S$16*$D$16</f>
        <v>0</v>
      </c>
      <c r="F16" s="17">
        <f t="shared" ref="F16:P16" si="11">$S$16*$D$16</f>
        <v>0</v>
      </c>
      <c r="G16" s="17">
        <f t="shared" si="11"/>
        <v>0</v>
      </c>
      <c r="H16" s="17">
        <f t="shared" si="11"/>
        <v>0</v>
      </c>
      <c r="I16" s="17">
        <f t="shared" si="11"/>
        <v>0</v>
      </c>
      <c r="J16" s="17">
        <f t="shared" si="11"/>
        <v>0</v>
      </c>
      <c r="K16" s="17">
        <f t="shared" si="11"/>
        <v>0</v>
      </c>
      <c r="L16" s="17">
        <f t="shared" si="11"/>
        <v>0</v>
      </c>
      <c r="M16" s="17">
        <f t="shared" si="11"/>
        <v>0</v>
      </c>
      <c r="N16" s="17">
        <f t="shared" si="11"/>
        <v>0</v>
      </c>
      <c r="O16" s="17">
        <f t="shared" si="11"/>
        <v>0</v>
      </c>
      <c r="P16" s="52">
        <f t="shared" si="11"/>
        <v>0</v>
      </c>
      <c r="Q16" s="47"/>
      <c r="R16" s="35" t="s">
        <v>49</v>
      </c>
      <c r="S16" s="35">
        <f>B15/2</f>
        <v>0</v>
      </c>
      <c r="T16" s="36"/>
      <c r="U16" s="1"/>
      <c r="V16" s="1"/>
      <c r="W16" s="1"/>
      <c r="X16" s="1"/>
    </row>
    <row r="17" spans="1:24" ht="18" customHeight="1" x14ac:dyDescent="0.25">
      <c r="A17" s="101"/>
      <c r="B17" s="93"/>
      <c r="C17" s="16" t="s">
        <v>5</v>
      </c>
      <c r="D17" s="18"/>
      <c r="E17" s="17">
        <f>$S$17*$D$17</f>
        <v>0</v>
      </c>
      <c r="F17" s="17">
        <f t="shared" ref="F17:P17" si="12">$S$17*$D$17</f>
        <v>0</v>
      </c>
      <c r="G17" s="17">
        <f t="shared" si="12"/>
        <v>0</v>
      </c>
      <c r="H17" s="17">
        <f t="shared" si="12"/>
        <v>0</v>
      </c>
      <c r="I17" s="17">
        <f t="shared" si="12"/>
        <v>0</v>
      </c>
      <c r="J17" s="17">
        <f t="shared" si="12"/>
        <v>0</v>
      </c>
      <c r="K17" s="17">
        <f t="shared" si="12"/>
        <v>0</v>
      </c>
      <c r="L17" s="17">
        <f t="shared" si="12"/>
        <v>0</v>
      </c>
      <c r="M17" s="17">
        <f t="shared" si="12"/>
        <v>0</v>
      </c>
      <c r="N17" s="17">
        <f t="shared" si="12"/>
        <v>0</v>
      </c>
      <c r="O17" s="17">
        <f t="shared" si="12"/>
        <v>0</v>
      </c>
      <c r="P17" s="52">
        <f t="shared" si="12"/>
        <v>0</v>
      </c>
      <c r="Q17" s="47"/>
      <c r="R17" s="35" t="s">
        <v>50</v>
      </c>
      <c r="S17" s="35">
        <f>B15/3</f>
        <v>0</v>
      </c>
      <c r="T17" s="36"/>
      <c r="U17" s="1"/>
      <c r="V17" s="1"/>
      <c r="W17" s="1"/>
      <c r="X17" s="1"/>
    </row>
    <row r="18" spans="1:24" ht="18" customHeight="1" x14ac:dyDescent="0.25">
      <c r="A18" s="101"/>
      <c r="B18" s="93"/>
      <c r="C18" s="16" t="s">
        <v>4</v>
      </c>
      <c r="D18" s="18"/>
      <c r="E18" s="17">
        <f>$S$18*$D$18</f>
        <v>0</v>
      </c>
      <c r="F18" s="17">
        <f t="shared" ref="F18:P18" si="13">$S$18*$D$18</f>
        <v>0</v>
      </c>
      <c r="G18" s="17">
        <f t="shared" si="13"/>
        <v>0</v>
      </c>
      <c r="H18" s="17">
        <f t="shared" si="13"/>
        <v>0</v>
      </c>
      <c r="I18" s="17">
        <f t="shared" si="13"/>
        <v>0</v>
      </c>
      <c r="J18" s="17">
        <f t="shared" si="13"/>
        <v>0</v>
      </c>
      <c r="K18" s="17">
        <f t="shared" si="13"/>
        <v>0</v>
      </c>
      <c r="L18" s="17">
        <f t="shared" si="13"/>
        <v>0</v>
      </c>
      <c r="M18" s="17">
        <f t="shared" si="13"/>
        <v>0</v>
      </c>
      <c r="N18" s="17">
        <f t="shared" si="13"/>
        <v>0</v>
      </c>
      <c r="O18" s="17">
        <f t="shared" si="13"/>
        <v>0</v>
      </c>
      <c r="P18" s="52">
        <f t="shared" si="13"/>
        <v>0</v>
      </c>
      <c r="Q18" s="47"/>
      <c r="R18" s="35" t="s">
        <v>51</v>
      </c>
      <c r="S18" s="35">
        <f>B15/4</f>
        <v>0</v>
      </c>
      <c r="T18" s="36"/>
      <c r="U18" s="1"/>
      <c r="V18" s="1"/>
      <c r="W18" s="1"/>
      <c r="X18" s="1"/>
    </row>
    <row r="19" spans="1:24" ht="18" customHeight="1" x14ac:dyDescent="0.25">
      <c r="A19" s="101"/>
      <c r="B19" s="93"/>
      <c r="C19" s="16" t="s">
        <v>2</v>
      </c>
      <c r="D19" s="18"/>
      <c r="E19" s="17">
        <f>$S$19*$D$19</f>
        <v>0</v>
      </c>
      <c r="F19" s="17">
        <f t="shared" ref="F19:P19" si="14">$S$19*$D$19</f>
        <v>0</v>
      </c>
      <c r="G19" s="17">
        <f t="shared" si="14"/>
        <v>0</v>
      </c>
      <c r="H19" s="17">
        <f t="shared" si="14"/>
        <v>0</v>
      </c>
      <c r="I19" s="17">
        <f t="shared" si="14"/>
        <v>0</v>
      </c>
      <c r="J19" s="17">
        <f t="shared" si="14"/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52">
        <f t="shared" si="14"/>
        <v>0</v>
      </c>
      <c r="Q19" s="47"/>
      <c r="R19" s="35" t="s">
        <v>52</v>
      </c>
      <c r="S19" s="35">
        <f>B15/6</f>
        <v>0</v>
      </c>
      <c r="T19" s="36"/>
      <c r="U19" s="1"/>
      <c r="V19" s="1"/>
      <c r="W19" s="1"/>
      <c r="X19" s="1"/>
    </row>
    <row r="20" spans="1:24" ht="18" customHeight="1" thickBot="1" x14ac:dyDescent="0.3">
      <c r="A20" s="102"/>
      <c r="B20" s="94"/>
      <c r="C20" s="28" t="s">
        <v>39</v>
      </c>
      <c r="D20" s="28"/>
      <c r="E20" s="58"/>
      <c r="F20" s="58"/>
      <c r="G20" s="58"/>
      <c r="H20" s="58"/>
      <c r="I20" s="25"/>
      <c r="J20" s="25"/>
      <c r="K20" s="58"/>
      <c r="L20" s="58"/>
      <c r="M20" s="58"/>
      <c r="N20" s="58"/>
      <c r="O20" s="25"/>
      <c r="P20" s="45"/>
      <c r="Q20" s="47"/>
      <c r="R20" s="35"/>
      <c r="S20" s="35"/>
      <c r="T20" s="36"/>
      <c r="U20" s="1"/>
      <c r="V20" s="1"/>
      <c r="W20" s="1"/>
      <c r="X20" s="1"/>
    </row>
    <row r="21" spans="1:24" ht="18" customHeight="1" x14ac:dyDescent="0.25">
      <c r="A21" s="121" t="s">
        <v>151</v>
      </c>
      <c r="B21" s="103"/>
      <c r="C21" s="26" t="s">
        <v>3</v>
      </c>
      <c r="D21" s="26"/>
      <c r="E21" s="24">
        <f>$D$21*$B$21</f>
        <v>0</v>
      </c>
      <c r="F21" s="24">
        <f t="shared" ref="F21:P21" si="15">$D$21*$B$21</f>
        <v>0</v>
      </c>
      <c r="G21" s="24">
        <f t="shared" si="15"/>
        <v>0</v>
      </c>
      <c r="H21" s="24">
        <f t="shared" si="15"/>
        <v>0</v>
      </c>
      <c r="I21" s="24">
        <f t="shared" si="15"/>
        <v>0</v>
      </c>
      <c r="J21" s="24">
        <f t="shared" si="15"/>
        <v>0</v>
      </c>
      <c r="K21" s="24">
        <f t="shared" si="15"/>
        <v>0</v>
      </c>
      <c r="L21" s="24">
        <f t="shared" si="15"/>
        <v>0</v>
      </c>
      <c r="M21" s="24">
        <f t="shared" si="15"/>
        <v>0</v>
      </c>
      <c r="N21" s="24">
        <f t="shared" si="15"/>
        <v>0</v>
      </c>
      <c r="O21" s="24">
        <f t="shared" si="15"/>
        <v>0</v>
      </c>
      <c r="P21" s="51">
        <f t="shared" si="15"/>
        <v>0</v>
      </c>
      <c r="Q21" s="47"/>
      <c r="R21" s="35"/>
      <c r="S21" s="35"/>
      <c r="T21" s="36"/>
      <c r="U21" s="1"/>
      <c r="V21" s="1"/>
      <c r="W21" s="1"/>
      <c r="X21" s="1"/>
    </row>
    <row r="22" spans="1:24" ht="18" customHeight="1" x14ac:dyDescent="0.25">
      <c r="A22" s="115"/>
      <c r="B22" s="104"/>
      <c r="C22" s="16" t="s">
        <v>0</v>
      </c>
      <c r="D22" s="18"/>
      <c r="E22" s="17">
        <f>$S$22*$D$22</f>
        <v>0</v>
      </c>
      <c r="F22" s="17">
        <f t="shared" ref="F22:P22" si="16">$S$22*$D$22</f>
        <v>0</v>
      </c>
      <c r="G22" s="17">
        <f t="shared" si="16"/>
        <v>0</v>
      </c>
      <c r="H22" s="17">
        <f t="shared" si="16"/>
        <v>0</v>
      </c>
      <c r="I22" s="17">
        <f t="shared" si="16"/>
        <v>0</v>
      </c>
      <c r="J22" s="17">
        <f t="shared" si="16"/>
        <v>0</v>
      </c>
      <c r="K22" s="17">
        <f t="shared" si="16"/>
        <v>0</v>
      </c>
      <c r="L22" s="17">
        <f t="shared" si="16"/>
        <v>0</v>
      </c>
      <c r="M22" s="17">
        <f t="shared" si="16"/>
        <v>0</v>
      </c>
      <c r="N22" s="17">
        <f t="shared" si="16"/>
        <v>0</v>
      </c>
      <c r="O22" s="17">
        <f t="shared" si="16"/>
        <v>0</v>
      </c>
      <c r="P22" s="52">
        <f t="shared" si="16"/>
        <v>0</v>
      </c>
      <c r="Q22" s="47"/>
      <c r="R22" s="35" t="s">
        <v>53</v>
      </c>
      <c r="S22" s="35">
        <f>B21/2</f>
        <v>0</v>
      </c>
      <c r="T22" s="36"/>
      <c r="U22" s="1"/>
      <c r="V22" s="1"/>
      <c r="W22" s="1"/>
      <c r="X22" s="1"/>
    </row>
    <row r="23" spans="1:24" ht="18" customHeight="1" x14ac:dyDescent="0.25">
      <c r="A23" s="115"/>
      <c r="B23" s="104"/>
      <c r="C23" s="16" t="s">
        <v>5</v>
      </c>
      <c r="D23" s="18"/>
      <c r="E23" s="17">
        <f>$S$23*$D$23</f>
        <v>0</v>
      </c>
      <c r="F23" s="17">
        <f t="shared" ref="F23:P23" si="17">$S$23*$D$23</f>
        <v>0</v>
      </c>
      <c r="G23" s="17">
        <f t="shared" si="17"/>
        <v>0</v>
      </c>
      <c r="H23" s="17">
        <f t="shared" si="17"/>
        <v>0</v>
      </c>
      <c r="I23" s="17">
        <f t="shared" si="17"/>
        <v>0</v>
      </c>
      <c r="J23" s="17">
        <f t="shared" si="17"/>
        <v>0</v>
      </c>
      <c r="K23" s="17">
        <f t="shared" si="17"/>
        <v>0</v>
      </c>
      <c r="L23" s="17">
        <f t="shared" si="17"/>
        <v>0</v>
      </c>
      <c r="M23" s="17">
        <f t="shared" si="17"/>
        <v>0</v>
      </c>
      <c r="N23" s="17">
        <f t="shared" si="17"/>
        <v>0</v>
      </c>
      <c r="O23" s="17">
        <f t="shared" si="17"/>
        <v>0</v>
      </c>
      <c r="P23" s="52">
        <f t="shared" si="17"/>
        <v>0</v>
      </c>
      <c r="Q23" s="47"/>
      <c r="R23" s="35" t="s">
        <v>54</v>
      </c>
      <c r="S23" s="35">
        <f>B21/3</f>
        <v>0</v>
      </c>
      <c r="T23" s="36"/>
      <c r="U23" s="1"/>
      <c r="V23" s="1"/>
      <c r="W23" s="1"/>
      <c r="X23" s="1"/>
    </row>
    <row r="24" spans="1:24" ht="18" customHeight="1" x14ac:dyDescent="0.25">
      <c r="A24" s="115"/>
      <c r="B24" s="104"/>
      <c r="C24" s="16" t="s">
        <v>4</v>
      </c>
      <c r="D24" s="18"/>
      <c r="E24" s="17">
        <f>$S$24*$D$24</f>
        <v>0</v>
      </c>
      <c r="F24" s="17">
        <f t="shared" ref="F24:P24" si="18">$S$24*$D$24</f>
        <v>0</v>
      </c>
      <c r="G24" s="17">
        <f t="shared" si="18"/>
        <v>0</v>
      </c>
      <c r="H24" s="17">
        <f t="shared" si="18"/>
        <v>0</v>
      </c>
      <c r="I24" s="17">
        <f t="shared" si="18"/>
        <v>0</v>
      </c>
      <c r="J24" s="17">
        <f t="shared" si="18"/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52">
        <f t="shared" si="18"/>
        <v>0</v>
      </c>
      <c r="Q24" s="47"/>
      <c r="R24" s="35" t="s">
        <v>55</v>
      </c>
      <c r="S24" s="35">
        <f>B21/4</f>
        <v>0</v>
      </c>
      <c r="T24" s="36"/>
      <c r="U24" s="1"/>
      <c r="V24" s="1"/>
      <c r="W24" s="1"/>
      <c r="X24" s="1"/>
    </row>
    <row r="25" spans="1:24" ht="18" customHeight="1" x14ac:dyDescent="0.25">
      <c r="A25" s="115"/>
      <c r="B25" s="104"/>
      <c r="C25" s="16" t="s">
        <v>2</v>
      </c>
      <c r="D25" s="18"/>
      <c r="E25" s="17">
        <f>$S$25*$D$25</f>
        <v>0</v>
      </c>
      <c r="F25" s="17">
        <f t="shared" ref="F25:P25" si="19">$S$25*$D$25</f>
        <v>0</v>
      </c>
      <c r="G25" s="17">
        <f t="shared" si="19"/>
        <v>0</v>
      </c>
      <c r="H25" s="17">
        <f t="shared" si="19"/>
        <v>0</v>
      </c>
      <c r="I25" s="17">
        <f t="shared" si="19"/>
        <v>0</v>
      </c>
      <c r="J25" s="17">
        <f t="shared" si="19"/>
        <v>0</v>
      </c>
      <c r="K25" s="17">
        <f t="shared" si="19"/>
        <v>0</v>
      </c>
      <c r="L25" s="17">
        <f t="shared" si="19"/>
        <v>0</v>
      </c>
      <c r="M25" s="17">
        <f t="shared" si="19"/>
        <v>0</v>
      </c>
      <c r="N25" s="17">
        <f t="shared" si="19"/>
        <v>0</v>
      </c>
      <c r="O25" s="17">
        <f t="shared" si="19"/>
        <v>0</v>
      </c>
      <c r="P25" s="52">
        <f t="shared" si="19"/>
        <v>0</v>
      </c>
      <c r="Q25" s="47"/>
      <c r="R25" s="35" t="s">
        <v>56</v>
      </c>
      <c r="S25" s="35">
        <f>B21/6</f>
        <v>0</v>
      </c>
      <c r="T25" s="36"/>
      <c r="U25" s="1"/>
      <c r="V25" s="1"/>
      <c r="W25" s="1"/>
      <c r="X25" s="1"/>
    </row>
    <row r="26" spans="1:24" ht="18" customHeight="1" thickBot="1" x14ac:dyDescent="0.3">
      <c r="A26" s="116"/>
      <c r="B26" s="105"/>
      <c r="C26" s="28" t="s">
        <v>39</v>
      </c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45"/>
      <c r="Q26" s="47"/>
      <c r="R26" s="35"/>
      <c r="S26" s="37"/>
      <c r="T26" s="36"/>
      <c r="U26" s="1"/>
      <c r="V26" s="1"/>
      <c r="W26" s="1"/>
      <c r="X26" s="1"/>
    </row>
    <row r="27" spans="1:24" ht="18" customHeight="1" x14ac:dyDescent="0.25">
      <c r="A27" s="100" t="s">
        <v>152</v>
      </c>
      <c r="B27" s="92"/>
      <c r="C27" s="26" t="s">
        <v>3</v>
      </c>
      <c r="D27" s="26"/>
      <c r="E27" s="24">
        <f>$D$27*$B$27</f>
        <v>0</v>
      </c>
      <c r="F27" s="24">
        <f t="shared" ref="F27:P27" si="20">$D$27*$B$27</f>
        <v>0</v>
      </c>
      <c r="G27" s="24">
        <f t="shared" si="20"/>
        <v>0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51">
        <f t="shared" si="20"/>
        <v>0</v>
      </c>
      <c r="Q27" s="47"/>
      <c r="R27" s="35"/>
      <c r="S27" s="35"/>
      <c r="T27" s="36"/>
      <c r="U27" s="1"/>
      <c r="V27" s="1"/>
      <c r="W27" s="1"/>
      <c r="X27" s="1"/>
    </row>
    <row r="28" spans="1:24" ht="18" customHeight="1" x14ac:dyDescent="0.25">
      <c r="A28" s="101"/>
      <c r="B28" s="93"/>
      <c r="C28" s="16" t="s">
        <v>0</v>
      </c>
      <c r="D28" s="18"/>
      <c r="E28" s="17">
        <f>$S$28*$D$28</f>
        <v>0</v>
      </c>
      <c r="F28" s="17">
        <f t="shared" ref="F28:P28" si="21">$S$28*$D$28</f>
        <v>0</v>
      </c>
      <c r="G28" s="17">
        <f t="shared" si="21"/>
        <v>0</v>
      </c>
      <c r="H28" s="17">
        <f t="shared" si="21"/>
        <v>0</v>
      </c>
      <c r="I28" s="17">
        <f t="shared" si="21"/>
        <v>0</v>
      </c>
      <c r="J28" s="17">
        <f t="shared" si="21"/>
        <v>0</v>
      </c>
      <c r="K28" s="17">
        <f t="shared" si="21"/>
        <v>0</v>
      </c>
      <c r="L28" s="17">
        <f t="shared" si="21"/>
        <v>0</v>
      </c>
      <c r="M28" s="17">
        <f t="shared" si="21"/>
        <v>0</v>
      </c>
      <c r="N28" s="17">
        <f t="shared" si="21"/>
        <v>0</v>
      </c>
      <c r="O28" s="17">
        <f t="shared" si="21"/>
        <v>0</v>
      </c>
      <c r="P28" s="52">
        <f t="shared" si="21"/>
        <v>0</v>
      </c>
      <c r="Q28" s="47"/>
      <c r="R28" s="35" t="s">
        <v>57</v>
      </c>
      <c r="S28" s="35">
        <f>B27/2</f>
        <v>0</v>
      </c>
      <c r="T28" s="36"/>
      <c r="U28" s="1"/>
      <c r="V28" s="1"/>
      <c r="W28" s="1"/>
      <c r="X28" s="1"/>
    </row>
    <row r="29" spans="1:24" ht="18" customHeight="1" x14ac:dyDescent="0.25">
      <c r="A29" s="101"/>
      <c r="B29" s="93"/>
      <c r="C29" s="16" t="s">
        <v>5</v>
      </c>
      <c r="D29" s="18"/>
      <c r="E29" s="17">
        <f>$S$29*$D$29</f>
        <v>0</v>
      </c>
      <c r="F29" s="17">
        <f t="shared" ref="F29:P29" si="22">$S$29*$D$29</f>
        <v>0</v>
      </c>
      <c r="G29" s="17">
        <f t="shared" si="22"/>
        <v>0</v>
      </c>
      <c r="H29" s="17">
        <f t="shared" si="22"/>
        <v>0</v>
      </c>
      <c r="I29" s="17">
        <f t="shared" si="22"/>
        <v>0</v>
      </c>
      <c r="J29" s="17">
        <f t="shared" si="22"/>
        <v>0</v>
      </c>
      <c r="K29" s="17">
        <f t="shared" si="22"/>
        <v>0</v>
      </c>
      <c r="L29" s="17">
        <f t="shared" si="22"/>
        <v>0</v>
      </c>
      <c r="M29" s="17">
        <f t="shared" si="22"/>
        <v>0</v>
      </c>
      <c r="N29" s="17">
        <f t="shared" si="22"/>
        <v>0</v>
      </c>
      <c r="O29" s="17">
        <f t="shared" si="22"/>
        <v>0</v>
      </c>
      <c r="P29" s="52">
        <f t="shared" si="22"/>
        <v>0</v>
      </c>
      <c r="Q29" s="47"/>
      <c r="R29" s="35" t="s">
        <v>58</v>
      </c>
      <c r="S29" s="35">
        <f>B27/3</f>
        <v>0</v>
      </c>
      <c r="T29" s="36"/>
      <c r="U29" s="1"/>
      <c r="V29" s="1"/>
      <c r="W29" s="1"/>
      <c r="X29" s="1"/>
    </row>
    <row r="30" spans="1:24" ht="18" customHeight="1" x14ac:dyDescent="0.25">
      <c r="A30" s="101"/>
      <c r="B30" s="93"/>
      <c r="C30" s="16" t="s">
        <v>4</v>
      </c>
      <c r="D30" s="18"/>
      <c r="E30" s="17">
        <f>$S$30*$D$30</f>
        <v>0</v>
      </c>
      <c r="F30" s="17">
        <f t="shared" ref="F30:P30" si="23">$S$30*$D$30</f>
        <v>0</v>
      </c>
      <c r="G30" s="17">
        <f t="shared" si="23"/>
        <v>0</v>
      </c>
      <c r="H30" s="17">
        <f t="shared" si="23"/>
        <v>0</v>
      </c>
      <c r="I30" s="17">
        <f t="shared" si="23"/>
        <v>0</v>
      </c>
      <c r="J30" s="17">
        <f t="shared" si="23"/>
        <v>0</v>
      </c>
      <c r="K30" s="17">
        <f t="shared" si="23"/>
        <v>0</v>
      </c>
      <c r="L30" s="17">
        <f t="shared" si="23"/>
        <v>0</v>
      </c>
      <c r="M30" s="17">
        <f t="shared" si="23"/>
        <v>0</v>
      </c>
      <c r="N30" s="17">
        <f t="shared" si="23"/>
        <v>0</v>
      </c>
      <c r="O30" s="17">
        <f t="shared" si="23"/>
        <v>0</v>
      </c>
      <c r="P30" s="52">
        <f t="shared" si="23"/>
        <v>0</v>
      </c>
      <c r="Q30" s="47"/>
      <c r="R30" s="35" t="s">
        <v>59</v>
      </c>
      <c r="S30" s="35">
        <f>B27/4</f>
        <v>0</v>
      </c>
      <c r="T30" s="36"/>
      <c r="U30" s="1"/>
      <c r="V30" s="1"/>
      <c r="W30" s="1"/>
      <c r="X30" s="1"/>
    </row>
    <row r="31" spans="1:24" ht="18" customHeight="1" x14ac:dyDescent="0.25">
      <c r="A31" s="101"/>
      <c r="B31" s="93"/>
      <c r="C31" s="16" t="s">
        <v>2</v>
      </c>
      <c r="D31" s="18"/>
      <c r="E31" s="17">
        <f>$S$31*$D$31</f>
        <v>0</v>
      </c>
      <c r="F31" s="17">
        <f t="shared" ref="F31:P31" si="24">$S$31*$D$31</f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52">
        <f t="shared" si="24"/>
        <v>0</v>
      </c>
      <c r="Q31" s="47"/>
      <c r="R31" s="35" t="s">
        <v>60</v>
      </c>
      <c r="S31" s="35">
        <f>B27/6</f>
        <v>0</v>
      </c>
      <c r="T31" s="36"/>
      <c r="U31" s="1"/>
      <c r="V31" s="1"/>
      <c r="W31" s="1"/>
      <c r="X31" s="1"/>
    </row>
    <row r="32" spans="1:24" ht="18" customHeight="1" thickBot="1" x14ac:dyDescent="0.3">
      <c r="A32" s="102"/>
      <c r="B32" s="94"/>
      <c r="C32" s="28" t="s">
        <v>39</v>
      </c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3"/>
      <c r="Q32" s="47"/>
      <c r="R32" s="35"/>
      <c r="S32" s="35"/>
      <c r="T32" s="36"/>
      <c r="U32" s="1"/>
      <c r="V32" s="1"/>
      <c r="W32" s="1"/>
      <c r="X32" s="1"/>
    </row>
    <row r="33" spans="1:24" ht="18" customHeight="1" x14ac:dyDescent="0.25">
      <c r="A33" s="100" t="s">
        <v>153</v>
      </c>
      <c r="B33" s="92"/>
      <c r="C33" s="26" t="s">
        <v>3</v>
      </c>
      <c r="D33" s="26"/>
      <c r="E33" s="24">
        <f>$D$33*$B$33</f>
        <v>0</v>
      </c>
      <c r="F33" s="24">
        <f t="shared" ref="F33:P33" si="25">$D$33*$B$33</f>
        <v>0</v>
      </c>
      <c r="G33" s="24">
        <f t="shared" si="25"/>
        <v>0</v>
      </c>
      <c r="H33" s="24">
        <f t="shared" si="25"/>
        <v>0</v>
      </c>
      <c r="I33" s="24">
        <f t="shared" si="25"/>
        <v>0</v>
      </c>
      <c r="J33" s="24">
        <f t="shared" si="25"/>
        <v>0</v>
      </c>
      <c r="K33" s="24">
        <f t="shared" si="25"/>
        <v>0</v>
      </c>
      <c r="L33" s="24">
        <f t="shared" si="25"/>
        <v>0</v>
      </c>
      <c r="M33" s="24">
        <f t="shared" si="25"/>
        <v>0</v>
      </c>
      <c r="N33" s="24">
        <f t="shared" si="25"/>
        <v>0</v>
      </c>
      <c r="O33" s="24">
        <f t="shared" si="25"/>
        <v>0</v>
      </c>
      <c r="P33" s="51">
        <f t="shared" si="25"/>
        <v>0</v>
      </c>
      <c r="Q33" s="47"/>
      <c r="R33" s="35"/>
      <c r="S33" s="35"/>
      <c r="T33" s="36"/>
      <c r="U33" s="1"/>
      <c r="V33" s="1"/>
      <c r="W33" s="1"/>
      <c r="X33" s="1"/>
    </row>
    <row r="34" spans="1:24" ht="18" customHeight="1" x14ac:dyDescent="0.25">
      <c r="A34" s="101"/>
      <c r="B34" s="93"/>
      <c r="C34" s="16" t="s">
        <v>0</v>
      </c>
      <c r="D34" s="18"/>
      <c r="E34" s="17">
        <f>$S$34*$D$34</f>
        <v>0</v>
      </c>
      <c r="F34" s="17">
        <f t="shared" ref="F34:P34" si="26">$S$34*$D$34</f>
        <v>0</v>
      </c>
      <c r="G34" s="17">
        <f t="shared" si="26"/>
        <v>0</v>
      </c>
      <c r="H34" s="17">
        <f t="shared" si="26"/>
        <v>0</v>
      </c>
      <c r="I34" s="17">
        <f t="shared" si="26"/>
        <v>0</v>
      </c>
      <c r="J34" s="17">
        <f t="shared" si="26"/>
        <v>0</v>
      </c>
      <c r="K34" s="17">
        <f t="shared" si="26"/>
        <v>0</v>
      </c>
      <c r="L34" s="17">
        <f t="shared" si="26"/>
        <v>0</v>
      </c>
      <c r="M34" s="17">
        <f t="shared" si="26"/>
        <v>0</v>
      </c>
      <c r="N34" s="17">
        <f t="shared" si="26"/>
        <v>0</v>
      </c>
      <c r="O34" s="17">
        <f t="shared" si="26"/>
        <v>0</v>
      </c>
      <c r="P34" s="52">
        <f t="shared" si="26"/>
        <v>0</v>
      </c>
      <c r="Q34" s="47"/>
      <c r="R34" s="35" t="s">
        <v>61</v>
      </c>
      <c r="S34" s="35">
        <f>B33/2</f>
        <v>0</v>
      </c>
      <c r="T34" s="36"/>
      <c r="U34" s="1"/>
      <c r="V34" s="1"/>
      <c r="W34" s="1"/>
      <c r="X34" s="1"/>
    </row>
    <row r="35" spans="1:24" ht="18" customHeight="1" x14ac:dyDescent="0.25">
      <c r="A35" s="101"/>
      <c r="B35" s="93"/>
      <c r="C35" s="16" t="s">
        <v>5</v>
      </c>
      <c r="D35" s="18"/>
      <c r="E35" s="17">
        <f>$S$35*$D$35</f>
        <v>0</v>
      </c>
      <c r="F35" s="17">
        <f t="shared" ref="F35:P35" si="27">$S$35*$D$35</f>
        <v>0</v>
      </c>
      <c r="G35" s="17">
        <f t="shared" si="27"/>
        <v>0</v>
      </c>
      <c r="H35" s="17">
        <f t="shared" si="27"/>
        <v>0</v>
      </c>
      <c r="I35" s="17">
        <f t="shared" si="27"/>
        <v>0</v>
      </c>
      <c r="J35" s="17">
        <f t="shared" si="27"/>
        <v>0</v>
      </c>
      <c r="K35" s="17">
        <f t="shared" si="27"/>
        <v>0</v>
      </c>
      <c r="L35" s="17">
        <f t="shared" si="27"/>
        <v>0</v>
      </c>
      <c r="M35" s="17">
        <f t="shared" si="27"/>
        <v>0</v>
      </c>
      <c r="N35" s="17">
        <f t="shared" si="27"/>
        <v>0</v>
      </c>
      <c r="O35" s="17">
        <f t="shared" si="27"/>
        <v>0</v>
      </c>
      <c r="P35" s="52">
        <f t="shared" si="27"/>
        <v>0</v>
      </c>
      <c r="Q35" s="47"/>
      <c r="R35" s="35" t="s">
        <v>62</v>
      </c>
      <c r="S35" s="35">
        <f>B33/3</f>
        <v>0</v>
      </c>
      <c r="T35" s="36"/>
      <c r="U35" s="1"/>
      <c r="V35" s="1"/>
      <c r="W35" s="1"/>
      <c r="X35" s="1"/>
    </row>
    <row r="36" spans="1:24" ht="18" customHeight="1" x14ac:dyDescent="0.25">
      <c r="A36" s="101"/>
      <c r="B36" s="93"/>
      <c r="C36" s="16" t="s">
        <v>4</v>
      </c>
      <c r="D36" s="18"/>
      <c r="E36" s="17">
        <f>$S$36*$D$36</f>
        <v>0</v>
      </c>
      <c r="F36" s="17">
        <f t="shared" ref="F36:P36" si="28">$S$36*$D$36</f>
        <v>0</v>
      </c>
      <c r="G36" s="17">
        <f t="shared" si="28"/>
        <v>0</v>
      </c>
      <c r="H36" s="17">
        <f t="shared" si="28"/>
        <v>0</v>
      </c>
      <c r="I36" s="17">
        <f t="shared" si="28"/>
        <v>0</v>
      </c>
      <c r="J36" s="17">
        <f t="shared" si="28"/>
        <v>0</v>
      </c>
      <c r="K36" s="17">
        <f t="shared" si="28"/>
        <v>0</v>
      </c>
      <c r="L36" s="17">
        <f t="shared" si="28"/>
        <v>0</v>
      </c>
      <c r="M36" s="17">
        <f t="shared" si="28"/>
        <v>0</v>
      </c>
      <c r="N36" s="17">
        <f t="shared" si="28"/>
        <v>0</v>
      </c>
      <c r="O36" s="17">
        <f t="shared" si="28"/>
        <v>0</v>
      </c>
      <c r="P36" s="52">
        <f t="shared" si="28"/>
        <v>0</v>
      </c>
      <c r="Q36" s="47"/>
      <c r="R36" s="35" t="s">
        <v>63</v>
      </c>
      <c r="S36" s="35">
        <f>B33/4</f>
        <v>0</v>
      </c>
      <c r="T36" s="36"/>
      <c r="U36" s="1"/>
      <c r="V36" s="1"/>
      <c r="W36" s="1"/>
      <c r="X36" s="1"/>
    </row>
    <row r="37" spans="1:24" ht="18" customHeight="1" x14ac:dyDescent="0.25">
      <c r="A37" s="101"/>
      <c r="B37" s="93"/>
      <c r="C37" s="16" t="s">
        <v>2</v>
      </c>
      <c r="D37" s="18"/>
      <c r="E37" s="17">
        <f>$S$37*$D$37</f>
        <v>0</v>
      </c>
      <c r="F37" s="17">
        <f t="shared" ref="F37:P37" si="29">$S$37*$D$37</f>
        <v>0</v>
      </c>
      <c r="G37" s="17">
        <f t="shared" si="29"/>
        <v>0</v>
      </c>
      <c r="H37" s="17">
        <f t="shared" si="29"/>
        <v>0</v>
      </c>
      <c r="I37" s="17">
        <f t="shared" si="29"/>
        <v>0</v>
      </c>
      <c r="J37" s="17">
        <f t="shared" si="29"/>
        <v>0</v>
      </c>
      <c r="K37" s="17">
        <f t="shared" si="29"/>
        <v>0</v>
      </c>
      <c r="L37" s="17">
        <f t="shared" si="29"/>
        <v>0</v>
      </c>
      <c r="M37" s="17">
        <f t="shared" si="29"/>
        <v>0</v>
      </c>
      <c r="N37" s="17">
        <f t="shared" si="29"/>
        <v>0</v>
      </c>
      <c r="O37" s="17">
        <f t="shared" si="29"/>
        <v>0</v>
      </c>
      <c r="P37" s="52">
        <f t="shared" si="29"/>
        <v>0</v>
      </c>
      <c r="Q37" s="47"/>
      <c r="R37" s="35" t="s">
        <v>64</v>
      </c>
      <c r="S37" s="35">
        <f>B33/6</f>
        <v>0</v>
      </c>
      <c r="T37" s="36"/>
      <c r="U37" s="1"/>
      <c r="V37" s="1"/>
      <c r="W37" s="1"/>
      <c r="X37" s="1"/>
    </row>
    <row r="38" spans="1:24" ht="18" customHeight="1" thickBot="1" x14ac:dyDescent="0.3">
      <c r="A38" s="102"/>
      <c r="B38" s="94"/>
      <c r="C38" s="28" t="s">
        <v>39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53"/>
      <c r="Q38" s="47"/>
      <c r="R38" s="35"/>
      <c r="S38" s="35"/>
      <c r="T38" s="36"/>
      <c r="U38" s="1"/>
      <c r="V38" s="1"/>
      <c r="W38" s="1"/>
      <c r="X38" s="1"/>
    </row>
    <row r="39" spans="1:24" ht="18" customHeight="1" x14ac:dyDescent="0.25">
      <c r="A39" s="100"/>
      <c r="B39" s="92"/>
      <c r="C39" s="26" t="s">
        <v>3</v>
      </c>
      <c r="D39" s="26"/>
      <c r="E39" s="24">
        <f>$D$39*$B$39</f>
        <v>0</v>
      </c>
      <c r="F39" s="24">
        <f t="shared" ref="F39:P39" si="30">$D$39*$B$39</f>
        <v>0</v>
      </c>
      <c r="G39" s="24">
        <f t="shared" si="30"/>
        <v>0</v>
      </c>
      <c r="H39" s="24">
        <f t="shared" si="30"/>
        <v>0</v>
      </c>
      <c r="I39" s="24">
        <f t="shared" si="30"/>
        <v>0</v>
      </c>
      <c r="J39" s="24">
        <f t="shared" si="30"/>
        <v>0</v>
      </c>
      <c r="K39" s="24">
        <f t="shared" si="30"/>
        <v>0</v>
      </c>
      <c r="L39" s="24">
        <f t="shared" si="30"/>
        <v>0</v>
      </c>
      <c r="M39" s="24">
        <f t="shared" si="30"/>
        <v>0</v>
      </c>
      <c r="N39" s="24">
        <f t="shared" si="30"/>
        <v>0</v>
      </c>
      <c r="O39" s="24">
        <f t="shared" si="30"/>
        <v>0</v>
      </c>
      <c r="P39" s="51">
        <f t="shared" si="30"/>
        <v>0</v>
      </c>
      <c r="Q39" s="48"/>
      <c r="R39" s="35"/>
      <c r="S39" s="35"/>
      <c r="T39" s="36"/>
      <c r="U39" s="1"/>
      <c r="V39" s="1"/>
      <c r="W39" s="1"/>
      <c r="X39" s="1"/>
    </row>
    <row r="40" spans="1:24" ht="18" customHeight="1" x14ac:dyDescent="0.25">
      <c r="A40" s="101"/>
      <c r="B40" s="93"/>
      <c r="C40" s="16" t="s">
        <v>0</v>
      </c>
      <c r="D40" s="18"/>
      <c r="E40" s="17">
        <f>$S$40*$D$40</f>
        <v>0</v>
      </c>
      <c r="F40" s="17">
        <f t="shared" ref="F40:P40" si="31">$S$40*$D$40</f>
        <v>0</v>
      </c>
      <c r="G40" s="17">
        <f t="shared" si="31"/>
        <v>0</v>
      </c>
      <c r="H40" s="17">
        <f t="shared" si="31"/>
        <v>0</v>
      </c>
      <c r="I40" s="17">
        <f t="shared" si="31"/>
        <v>0</v>
      </c>
      <c r="J40" s="17">
        <f t="shared" si="31"/>
        <v>0</v>
      </c>
      <c r="K40" s="17">
        <f t="shared" si="31"/>
        <v>0</v>
      </c>
      <c r="L40" s="17">
        <f t="shared" si="31"/>
        <v>0</v>
      </c>
      <c r="M40" s="17">
        <f t="shared" si="31"/>
        <v>0</v>
      </c>
      <c r="N40" s="17">
        <f t="shared" si="31"/>
        <v>0</v>
      </c>
      <c r="O40" s="17">
        <f t="shared" si="31"/>
        <v>0</v>
      </c>
      <c r="P40" s="52">
        <f t="shared" si="31"/>
        <v>0</v>
      </c>
      <c r="Q40" s="48"/>
      <c r="R40" s="35" t="s">
        <v>65</v>
      </c>
      <c r="S40" s="35">
        <f>B39/2</f>
        <v>0</v>
      </c>
      <c r="T40" s="36"/>
      <c r="U40" s="1"/>
      <c r="V40" s="1"/>
      <c r="W40" s="1"/>
      <c r="X40" s="1"/>
    </row>
    <row r="41" spans="1:24" ht="18" customHeight="1" x14ac:dyDescent="0.25">
      <c r="A41" s="101"/>
      <c r="B41" s="93"/>
      <c r="C41" s="16" t="s">
        <v>5</v>
      </c>
      <c r="D41" s="18"/>
      <c r="E41" s="17">
        <f>$S$41*$D$41</f>
        <v>0</v>
      </c>
      <c r="F41" s="17">
        <f t="shared" ref="F41:P41" si="32">$S$41*$D$41</f>
        <v>0</v>
      </c>
      <c r="G41" s="17">
        <f t="shared" si="32"/>
        <v>0</v>
      </c>
      <c r="H41" s="17">
        <f t="shared" si="32"/>
        <v>0</v>
      </c>
      <c r="I41" s="17">
        <f t="shared" si="32"/>
        <v>0</v>
      </c>
      <c r="J41" s="17">
        <f t="shared" si="32"/>
        <v>0</v>
      </c>
      <c r="K41" s="17">
        <f t="shared" si="32"/>
        <v>0</v>
      </c>
      <c r="L41" s="17">
        <f t="shared" si="32"/>
        <v>0</v>
      </c>
      <c r="M41" s="17">
        <f t="shared" si="32"/>
        <v>0</v>
      </c>
      <c r="N41" s="17">
        <f t="shared" si="32"/>
        <v>0</v>
      </c>
      <c r="O41" s="17">
        <f t="shared" si="32"/>
        <v>0</v>
      </c>
      <c r="P41" s="52">
        <f t="shared" si="32"/>
        <v>0</v>
      </c>
      <c r="Q41" s="48"/>
      <c r="R41" s="35" t="s">
        <v>66</v>
      </c>
      <c r="S41" s="35">
        <f>B39/3</f>
        <v>0</v>
      </c>
      <c r="T41" s="36"/>
      <c r="U41" s="1"/>
      <c r="V41" s="1"/>
      <c r="W41" s="1"/>
      <c r="X41" s="1"/>
    </row>
    <row r="42" spans="1:24" ht="18" customHeight="1" x14ac:dyDescent="0.25">
      <c r="A42" s="101"/>
      <c r="B42" s="93"/>
      <c r="C42" s="16" t="s">
        <v>4</v>
      </c>
      <c r="D42" s="18"/>
      <c r="E42" s="17">
        <f>$S$42*$D$42</f>
        <v>0</v>
      </c>
      <c r="F42" s="17">
        <f t="shared" ref="F42:P42" si="33">$S$42*$D$42</f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52">
        <f t="shared" si="33"/>
        <v>0</v>
      </c>
      <c r="Q42" s="48"/>
      <c r="R42" s="35" t="s">
        <v>67</v>
      </c>
      <c r="S42" s="35">
        <f>B39/4</f>
        <v>0</v>
      </c>
      <c r="T42" s="36"/>
      <c r="U42" s="1"/>
      <c r="V42" s="1"/>
      <c r="W42" s="1"/>
      <c r="X42" s="1"/>
    </row>
    <row r="43" spans="1:24" ht="18" customHeight="1" x14ac:dyDescent="0.25">
      <c r="A43" s="101"/>
      <c r="B43" s="93"/>
      <c r="C43" s="16" t="s">
        <v>2</v>
      </c>
      <c r="D43" s="18"/>
      <c r="E43" s="17">
        <f>$S$43*$D$43</f>
        <v>0</v>
      </c>
      <c r="F43" s="17">
        <f t="shared" ref="F43:P43" si="34">$S$43*$D$43</f>
        <v>0</v>
      </c>
      <c r="G43" s="17">
        <f t="shared" si="34"/>
        <v>0</v>
      </c>
      <c r="H43" s="17">
        <f t="shared" si="34"/>
        <v>0</v>
      </c>
      <c r="I43" s="17">
        <f t="shared" si="34"/>
        <v>0</v>
      </c>
      <c r="J43" s="17">
        <f t="shared" si="34"/>
        <v>0</v>
      </c>
      <c r="K43" s="17">
        <f t="shared" si="34"/>
        <v>0</v>
      </c>
      <c r="L43" s="17">
        <f t="shared" si="34"/>
        <v>0</v>
      </c>
      <c r="M43" s="17">
        <f t="shared" si="34"/>
        <v>0</v>
      </c>
      <c r="N43" s="17">
        <f t="shared" si="34"/>
        <v>0</v>
      </c>
      <c r="O43" s="17">
        <f t="shared" si="34"/>
        <v>0</v>
      </c>
      <c r="P43" s="52">
        <f t="shared" si="34"/>
        <v>0</v>
      </c>
      <c r="Q43" s="48"/>
      <c r="R43" s="35" t="s">
        <v>68</v>
      </c>
      <c r="S43" s="35">
        <f>B39/6</f>
        <v>0</v>
      </c>
      <c r="T43" s="36"/>
      <c r="U43" s="1"/>
      <c r="V43" s="1"/>
      <c r="W43" s="1"/>
      <c r="X43" s="1"/>
    </row>
    <row r="44" spans="1:24" ht="18" customHeight="1" thickBot="1" x14ac:dyDescent="0.3">
      <c r="A44" s="102"/>
      <c r="B44" s="94"/>
      <c r="C44" s="28" t="s">
        <v>39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3"/>
      <c r="Q44" s="48"/>
      <c r="R44" s="35"/>
      <c r="S44" s="35"/>
      <c r="T44" s="36"/>
      <c r="U44" s="1"/>
      <c r="V44" s="1"/>
      <c r="W44" s="1"/>
      <c r="X44" s="1"/>
    </row>
    <row r="45" spans="1:24" ht="18" customHeight="1" x14ac:dyDescent="0.25">
      <c r="A45" s="130"/>
      <c r="B45" s="92"/>
      <c r="C45" s="26" t="s">
        <v>3</v>
      </c>
      <c r="D45" s="26"/>
      <c r="E45" s="24">
        <f>$D$45*$B$45</f>
        <v>0</v>
      </c>
      <c r="F45" s="24">
        <f t="shared" ref="F45:P45" si="35">$D$45*$B$45</f>
        <v>0</v>
      </c>
      <c r="G45" s="24">
        <f t="shared" si="35"/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si="35"/>
        <v>0</v>
      </c>
      <c r="L45" s="24">
        <f t="shared" si="35"/>
        <v>0</v>
      </c>
      <c r="M45" s="24">
        <f t="shared" si="35"/>
        <v>0</v>
      </c>
      <c r="N45" s="24">
        <f t="shared" si="35"/>
        <v>0</v>
      </c>
      <c r="O45" s="24">
        <f t="shared" si="35"/>
        <v>0</v>
      </c>
      <c r="P45" s="51">
        <f t="shared" si="35"/>
        <v>0</v>
      </c>
      <c r="Q45" s="48"/>
      <c r="R45" s="35"/>
      <c r="S45" s="35"/>
      <c r="T45" s="36"/>
      <c r="U45" s="1"/>
      <c r="V45" s="1"/>
      <c r="W45" s="1"/>
      <c r="X45" s="1"/>
    </row>
    <row r="46" spans="1:24" ht="18" customHeight="1" x14ac:dyDescent="0.25">
      <c r="A46" s="131"/>
      <c r="B46" s="93"/>
      <c r="C46" s="16" t="s">
        <v>0</v>
      </c>
      <c r="D46" s="18"/>
      <c r="E46" s="17">
        <f>$S$46*$D$46</f>
        <v>0</v>
      </c>
      <c r="F46" s="17">
        <f t="shared" ref="F46:P46" si="36">$S$46*$D$46</f>
        <v>0</v>
      </c>
      <c r="G46" s="17">
        <f t="shared" si="36"/>
        <v>0</v>
      </c>
      <c r="H46" s="17">
        <f t="shared" si="36"/>
        <v>0</v>
      </c>
      <c r="I46" s="17">
        <f t="shared" si="36"/>
        <v>0</v>
      </c>
      <c r="J46" s="17">
        <f t="shared" si="36"/>
        <v>0</v>
      </c>
      <c r="K46" s="17">
        <f t="shared" si="36"/>
        <v>0</v>
      </c>
      <c r="L46" s="17">
        <f t="shared" si="36"/>
        <v>0</v>
      </c>
      <c r="M46" s="17">
        <f t="shared" si="36"/>
        <v>0</v>
      </c>
      <c r="N46" s="17">
        <f t="shared" si="36"/>
        <v>0</v>
      </c>
      <c r="O46" s="17">
        <f t="shared" si="36"/>
        <v>0</v>
      </c>
      <c r="P46" s="52">
        <f t="shared" si="36"/>
        <v>0</v>
      </c>
      <c r="Q46" s="48"/>
      <c r="R46" s="35" t="s">
        <v>69</v>
      </c>
      <c r="S46" s="35">
        <f>B45/2</f>
        <v>0</v>
      </c>
      <c r="T46" s="36"/>
      <c r="U46" s="1"/>
      <c r="V46" s="1"/>
      <c r="W46" s="1"/>
      <c r="X46" s="1"/>
    </row>
    <row r="47" spans="1:24" ht="18" customHeight="1" x14ac:dyDescent="0.25">
      <c r="A47" s="131"/>
      <c r="B47" s="93"/>
      <c r="C47" s="16" t="s">
        <v>5</v>
      </c>
      <c r="D47" s="18"/>
      <c r="E47" s="17">
        <f>$S$47*$D$47</f>
        <v>0</v>
      </c>
      <c r="F47" s="17">
        <f t="shared" ref="F47:P47" si="37">$S$47*$D$47</f>
        <v>0</v>
      </c>
      <c r="G47" s="17">
        <f t="shared" si="37"/>
        <v>0</v>
      </c>
      <c r="H47" s="17">
        <f t="shared" si="37"/>
        <v>0</v>
      </c>
      <c r="I47" s="17">
        <f t="shared" si="37"/>
        <v>0</v>
      </c>
      <c r="J47" s="17">
        <f t="shared" si="37"/>
        <v>0</v>
      </c>
      <c r="K47" s="17">
        <f t="shared" si="37"/>
        <v>0</v>
      </c>
      <c r="L47" s="17">
        <f t="shared" si="37"/>
        <v>0</v>
      </c>
      <c r="M47" s="17">
        <f t="shared" si="37"/>
        <v>0</v>
      </c>
      <c r="N47" s="17">
        <f t="shared" si="37"/>
        <v>0</v>
      </c>
      <c r="O47" s="17">
        <f t="shared" si="37"/>
        <v>0</v>
      </c>
      <c r="P47" s="52">
        <f t="shared" si="37"/>
        <v>0</v>
      </c>
      <c r="Q47" s="48"/>
      <c r="R47" s="35" t="s">
        <v>70</v>
      </c>
      <c r="S47" s="35">
        <f>B45/3</f>
        <v>0</v>
      </c>
      <c r="T47" s="36"/>
      <c r="U47" s="1"/>
      <c r="V47" s="1"/>
      <c r="W47" s="1"/>
      <c r="X47" s="1"/>
    </row>
    <row r="48" spans="1:24" ht="18" customHeight="1" x14ac:dyDescent="0.25">
      <c r="A48" s="131"/>
      <c r="B48" s="93"/>
      <c r="C48" s="16" t="s">
        <v>4</v>
      </c>
      <c r="D48" s="18"/>
      <c r="E48" s="17">
        <f>$S$48*$D$48</f>
        <v>0</v>
      </c>
      <c r="F48" s="17">
        <f t="shared" ref="F48:P48" si="38">$S$48*$D$48</f>
        <v>0</v>
      </c>
      <c r="G48" s="17">
        <f t="shared" si="38"/>
        <v>0</v>
      </c>
      <c r="H48" s="17">
        <f t="shared" si="38"/>
        <v>0</v>
      </c>
      <c r="I48" s="17">
        <f t="shared" si="38"/>
        <v>0</v>
      </c>
      <c r="J48" s="17">
        <f t="shared" si="38"/>
        <v>0</v>
      </c>
      <c r="K48" s="17">
        <f t="shared" si="38"/>
        <v>0</v>
      </c>
      <c r="L48" s="17">
        <f t="shared" si="38"/>
        <v>0</v>
      </c>
      <c r="M48" s="17">
        <f t="shared" si="38"/>
        <v>0</v>
      </c>
      <c r="N48" s="17">
        <f t="shared" si="38"/>
        <v>0</v>
      </c>
      <c r="O48" s="17">
        <f t="shared" si="38"/>
        <v>0</v>
      </c>
      <c r="P48" s="52">
        <f t="shared" si="38"/>
        <v>0</v>
      </c>
      <c r="Q48" s="48"/>
      <c r="R48" s="35" t="s">
        <v>71</v>
      </c>
      <c r="S48" s="35">
        <f>B45/4</f>
        <v>0</v>
      </c>
      <c r="T48" s="36"/>
      <c r="U48" s="1"/>
      <c r="V48" s="1"/>
      <c r="W48" s="1"/>
      <c r="X48" s="1"/>
    </row>
    <row r="49" spans="1:24" ht="18" customHeight="1" x14ac:dyDescent="0.25">
      <c r="A49" s="131"/>
      <c r="B49" s="93"/>
      <c r="C49" s="16" t="s">
        <v>2</v>
      </c>
      <c r="D49" s="18"/>
      <c r="E49" s="17">
        <f>$S$49*$D$49</f>
        <v>0</v>
      </c>
      <c r="F49" s="17">
        <f t="shared" ref="F49:P49" si="39">$S$49*$D$49</f>
        <v>0</v>
      </c>
      <c r="G49" s="17">
        <f t="shared" si="39"/>
        <v>0</v>
      </c>
      <c r="H49" s="17">
        <f t="shared" si="39"/>
        <v>0</v>
      </c>
      <c r="I49" s="17">
        <f t="shared" si="39"/>
        <v>0</v>
      </c>
      <c r="J49" s="17">
        <f t="shared" si="39"/>
        <v>0</v>
      </c>
      <c r="K49" s="17">
        <f t="shared" si="39"/>
        <v>0</v>
      </c>
      <c r="L49" s="17">
        <f t="shared" si="39"/>
        <v>0</v>
      </c>
      <c r="M49" s="17">
        <f t="shared" si="39"/>
        <v>0</v>
      </c>
      <c r="N49" s="17">
        <f t="shared" si="39"/>
        <v>0</v>
      </c>
      <c r="O49" s="17">
        <f t="shared" si="39"/>
        <v>0</v>
      </c>
      <c r="P49" s="52">
        <f t="shared" si="39"/>
        <v>0</v>
      </c>
      <c r="Q49" s="48"/>
      <c r="R49" s="35" t="s">
        <v>72</v>
      </c>
      <c r="S49" s="35">
        <f>B45/6</f>
        <v>0</v>
      </c>
      <c r="T49" s="36"/>
      <c r="U49" s="1"/>
      <c r="V49" s="1"/>
      <c r="W49" s="1"/>
      <c r="X49" s="1"/>
    </row>
    <row r="50" spans="1:24" ht="18" customHeight="1" thickBot="1" x14ac:dyDescent="0.3">
      <c r="A50" s="132"/>
      <c r="B50" s="94"/>
      <c r="C50" s="28" t="s">
        <v>39</v>
      </c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53"/>
      <c r="Q50" s="48"/>
      <c r="R50" s="35"/>
      <c r="S50" s="35"/>
      <c r="T50" s="36"/>
      <c r="U50" s="1"/>
      <c r="V50" s="1"/>
      <c r="W50" s="1"/>
      <c r="X50" s="1"/>
    </row>
    <row r="51" spans="1:24" ht="18" customHeight="1" x14ac:dyDescent="0.25">
      <c r="A51" s="130"/>
      <c r="B51" s="92"/>
      <c r="C51" s="26" t="s">
        <v>3</v>
      </c>
      <c r="D51" s="26"/>
      <c r="E51" s="24">
        <f>$D$51*$B$51</f>
        <v>0</v>
      </c>
      <c r="F51" s="24">
        <f t="shared" ref="F51:P51" si="40">$D$51*$B$51</f>
        <v>0</v>
      </c>
      <c r="G51" s="24">
        <f t="shared" si="40"/>
        <v>0</v>
      </c>
      <c r="H51" s="24">
        <f t="shared" si="40"/>
        <v>0</v>
      </c>
      <c r="I51" s="24">
        <f t="shared" si="40"/>
        <v>0</v>
      </c>
      <c r="J51" s="24">
        <f t="shared" si="40"/>
        <v>0</v>
      </c>
      <c r="K51" s="24">
        <f t="shared" si="40"/>
        <v>0</v>
      </c>
      <c r="L51" s="24">
        <f t="shared" si="40"/>
        <v>0</v>
      </c>
      <c r="M51" s="24">
        <f t="shared" si="40"/>
        <v>0</v>
      </c>
      <c r="N51" s="24">
        <f t="shared" si="40"/>
        <v>0</v>
      </c>
      <c r="O51" s="24">
        <f t="shared" si="40"/>
        <v>0</v>
      </c>
      <c r="P51" s="51">
        <f t="shared" si="40"/>
        <v>0</v>
      </c>
      <c r="Q51" s="47"/>
      <c r="R51" s="35"/>
      <c r="S51" s="35"/>
      <c r="T51" s="36"/>
      <c r="U51" s="1"/>
      <c r="V51" s="1"/>
      <c r="W51" s="1"/>
      <c r="X51" s="1"/>
    </row>
    <row r="52" spans="1:24" ht="18" customHeight="1" x14ac:dyDescent="0.25">
      <c r="A52" s="131"/>
      <c r="B52" s="93"/>
      <c r="C52" s="16" t="s">
        <v>0</v>
      </c>
      <c r="D52" s="18"/>
      <c r="E52" s="17">
        <f>$S$52*$D$52</f>
        <v>0</v>
      </c>
      <c r="F52" s="17">
        <f t="shared" ref="F52:P52" si="41">$S$52*$D$52</f>
        <v>0</v>
      </c>
      <c r="G52" s="17">
        <f t="shared" si="41"/>
        <v>0</v>
      </c>
      <c r="H52" s="17">
        <f t="shared" si="41"/>
        <v>0</v>
      </c>
      <c r="I52" s="17">
        <f t="shared" si="41"/>
        <v>0</v>
      </c>
      <c r="J52" s="17">
        <f t="shared" si="41"/>
        <v>0</v>
      </c>
      <c r="K52" s="17">
        <f t="shared" si="41"/>
        <v>0</v>
      </c>
      <c r="L52" s="17">
        <f t="shared" si="41"/>
        <v>0</v>
      </c>
      <c r="M52" s="17">
        <f t="shared" si="41"/>
        <v>0</v>
      </c>
      <c r="N52" s="17">
        <f t="shared" si="41"/>
        <v>0</v>
      </c>
      <c r="O52" s="17">
        <f t="shared" si="41"/>
        <v>0</v>
      </c>
      <c r="P52" s="52">
        <f t="shared" si="41"/>
        <v>0</v>
      </c>
      <c r="Q52" s="47"/>
      <c r="R52" s="35" t="s">
        <v>73</v>
      </c>
      <c r="S52" s="35">
        <f>B51/2</f>
        <v>0</v>
      </c>
      <c r="T52" s="36"/>
      <c r="U52" s="1"/>
      <c r="V52" s="1"/>
      <c r="W52" s="1"/>
      <c r="X52" s="1"/>
    </row>
    <row r="53" spans="1:24" ht="18" customHeight="1" x14ac:dyDescent="0.25">
      <c r="A53" s="131"/>
      <c r="B53" s="93"/>
      <c r="C53" s="16" t="s">
        <v>5</v>
      </c>
      <c r="D53" s="18"/>
      <c r="E53" s="17">
        <f>$S$53*$D$53</f>
        <v>0</v>
      </c>
      <c r="F53" s="17">
        <f t="shared" ref="F53:P53" si="42">$S$53*$D$53</f>
        <v>0</v>
      </c>
      <c r="G53" s="17">
        <f t="shared" si="42"/>
        <v>0</v>
      </c>
      <c r="H53" s="17">
        <f t="shared" si="42"/>
        <v>0</v>
      </c>
      <c r="I53" s="17">
        <f t="shared" si="42"/>
        <v>0</v>
      </c>
      <c r="J53" s="17">
        <f t="shared" si="42"/>
        <v>0</v>
      </c>
      <c r="K53" s="17">
        <f t="shared" si="42"/>
        <v>0</v>
      </c>
      <c r="L53" s="17">
        <f t="shared" si="42"/>
        <v>0</v>
      </c>
      <c r="M53" s="17">
        <f t="shared" si="42"/>
        <v>0</v>
      </c>
      <c r="N53" s="17">
        <f t="shared" si="42"/>
        <v>0</v>
      </c>
      <c r="O53" s="17">
        <f t="shared" si="42"/>
        <v>0</v>
      </c>
      <c r="P53" s="52">
        <f t="shared" si="42"/>
        <v>0</v>
      </c>
      <c r="Q53" s="47"/>
      <c r="R53" s="35" t="s">
        <v>74</v>
      </c>
      <c r="S53" s="35">
        <f>B51/3</f>
        <v>0</v>
      </c>
      <c r="T53" s="36"/>
      <c r="U53" s="1"/>
      <c r="V53" s="1"/>
      <c r="W53" s="1"/>
      <c r="X53" s="1"/>
    </row>
    <row r="54" spans="1:24" ht="18" customHeight="1" x14ac:dyDescent="0.25">
      <c r="A54" s="131"/>
      <c r="B54" s="93"/>
      <c r="C54" s="16" t="s">
        <v>4</v>
      </c>
      <c r="D54" s="18"/>
      <c r="E54" s="17">
        <f>$S$54*$D$54</f>
        <v>0</v>
      </c>
      <c r="F54" s="17">
        <f t="shared" ref="F54:P54" si="43">$S$54*$D$54</f>
        <v>0</v>
      </c>
      <c r="G54" s="17">
        <f t="shared" si="43"/>
        <v>0</v>
      </c>
      <c r="H54" s="17">
        <f t="shared" si="43"/>
        <v>0</v>
      </c>
      <c r="I54" s="17">
        <f t="shared" si="43"/>
        <v>0</v>
      </c>
      <c r="J54" s="17">
        <f t="shared" si="43"/>
        <v>0</v>
      </c>
      <c r="K54" s="17">
        <f t="shared" si="43"/>
        <v>0</v>
      </c>
      <c r="L54" s="17">
        <f t="shared" si="43"/>
        <v>0</v>
      </c>
      <c r="M54" s="17">
        <f t="shared" si="43"/>
        <v>0</v>
      </c>
      <c r="N54" s="17">
        <f t="shared" si="43"/>
        <v>0</v>
      </c>
      <c r="O54" s="17">
        <f t="shared" si="43"/>
        <v>0</v>
      </c>
      <c r="P54" s="52">
        <f t="shared" si="43"/>
        <v>0</v>
      </c>
      <c r="Q54" s="47"/>
      <c r="R54" s="35" t="s">
        <v>75</v>
      </c>
      <c r="S54" s="35">
        <f>B51/4</f>
        <v>0</v>
      </c>
      <c r="T54" s="36"/>
      <c r="U54" s="1"/>
      <c r="V54" s="1"/>
      <c r="W54" s="1"/>
      <c r="X54" s="1"/>
    </row>
    <row r="55" spans="1:24" ht="18" customHeight="1" x14ac:dyDescent="0.25">
      <c r="A55" s="131"/>
      <c r="B55" s="93"/>
      <c r="C55" s="16" t="s">
        <v>2</v>
      </c>
      <c r="D55" s="18"/>
      <c r="E55" s="17">
        <f>$S$55*$D$55</f>
        <v>0</v>
      </c>
      <c r="F55" s="17">
        <f t="shared" ref="F55:P55" si="44">$S$55*$D$55</f>
        <v>0</v>
      </c>
      <c r="G55" s="17">
        <f t="shared" si="44"/>
        <v>0</v>
      </c>
      <c r="H55" s="17">
        <f t="shared" si="44"/>
        <v>0</v>
      </c>
      <c r="I55" s="17">
        <f t="shared" si="44"/>
        <v>0</v>
      </c>
      <c r="J55" s="17">
        <f t="shared" si="44"/>
        <v>0</v>
      </c>
      <c r="K55" s="17">
        <f t="shared" si="44"/>
        <v>0</v>
      </c>
      <c r="L55" s="17">
        <f t="shared" si="44"/>
        <v>0</v>
      </c>
      <c r="M55" s="17">
        <f t="shared" si="44"/>
        <v>0</v>
      </c>
      <c r="N55" s="17">
        <f t="shared" si="44"/>
        <v>0</v>
      </c>
      <c r="O55" s="17">
        <f t="shared" si="44"/>
        <v>0</v>
      </c>
      <c r="P55" s="52">
        <f t="shared" si="44"/>
        <v>0</v>
      </c>
      <c r="Q55" s="47"/>
      <c r="R55" s="35" t="s">
        <v>76</v>
      </c>
      <c r="S55" s="35">
        <f>B51/6</f>
        <v>0</v>
      </c>
      <c r="T55" s="36"/>
      <c r="U55" s="1"/>
      <c r="V55" s="1"/>
      <c r="W55" s="1"/>
      <c r="X55" s="1"/>
    </row>
    <row r="56" spans="1:24" ht="18" customHeight="1" thickBot="1" x14ac:dyDescent="0.3">
      <c r="A56" s="132"/>
      <c r="B56" s="94"/>
      <c r="C56" s="28" t="s">
        <v>39</v>
      </c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3"/>
      <c r="Q56" s="47"/>
      <c r="R56" s="35"/>
      <c r="S56" s="37"/>
      <c r="T56" s="36"/>
      <c r="U56" s="1"/>
      <c r="V56" s="1"/>
      <c r="W56" s="1"/>
      <c r="X56" s="1"/>
    </row>
    <row r="57" spans="1:24" ht="18" customHeight="1" x14ac:dyDescent="0.25">
      <c r="A57" s="130"/>
      <c r="B57" s="103"/>
      <c r="C57" s="26" t="s">
        <v>3</v>
      </c>
      <c r="D57" s="26"/>
      <c r="E57" s="24">
        <f>$D$57*$B$57</f>
        <v>0</v>
      </c>
      <c r="F57" s="24">
        <f t="shared" ref="F57:P57" si="45">$D$57*$B$57</f>
        <v>0</v>
      </c>
      <c r="G57" s="24">
        <f t="shared" si="45"/>
        <v>0</v>
      </c>
      <c r="H57" s="24">
        <f t="shared" si="45"/>
        <v>0</v>
      </c>
      <c r="I57" s="24">
        <f t="shared" si="45"/>
        <v>0</v>
      </c>
      <c r="J57" s="24">
        <f t="shared" si="45"/>
        <v>0</v>
      </c>
      <c r="K57" s="24">
        <f t="shared" si="45"/>
        <v>0</v>
      </c>
      <c r="L57" s="24">
        <f t="shared" si="45"/>
        <v>0</v>
      </c>
      <c r="M57" s="24">
        <f t="shared" si="45"/>
        <v>0</v>
      </c>
      <c r="N57" s="24">
        <f t="shared" si="45"/>
        <v>0</v>
      </c>
      <c r="O57" s="24">
        <f t="shared" si="45"/>
        <v>0</v>
      </c>
      <c r="P57" s="51">
        <f t="shared" si="45"/>
        <v>0</v>
      </c>
      <c r="Q57" s="47"/>
      <c r="R57" s="35"/>
      <c r="S57" s="35"/>
      <c r="T57" s="36"/>
      <c r="U57" s="1"/>
      <c r="V57" s="1"/>
      <c r="W57" s="1"/>
      <c r="X57" s="1"/>
    </row>
    <row r="58" spans="1:24" ht="18" customHeight="1" x14ac:dyDescent="0.25">
      <c r="A58" s="131"/>
      <c r="B58" s="104"/>
      <c r="C58" s="16" t="s">
        <v>0</v>
      </c>
      <c r="D58" s="18"/>
      <c r="E58" s="17">
        <f>$S$58*$D$58</f>
        <v>0</v>
      </c>
      <c r="F58" s="17">
        <f t="shared" ref="F58:P58" si="46">$S$58*$D$58</f>
        <v>0</v>
      </c>
      <c r="G58" s="17">
        <f t="shared" si="46"/>
        <v>0</v>
      </c>
      <c r="H58" s="17">
        <f t="shared" si="46"/>
        <v>0</v>
      </c>
      <c r="I58" s="17">
        <f t="shared" si="46"/>
        <v>0</v>
      </c>
      <c r="J58" s="17">
        <f t="shared" si="46"/>
        <v>0</v>
      </c>
      <c r="K58" s="17">
        <f t="shared" si="46"/>
        <v>0</v>
      </c>
      <c r="L58" s="17">
        <f t="shared" si="46"/>
        <v>0</v>
      </c>
      <c r="M58" s="17">
        <f t="shared" si="46"/>
        <v>0</v>
      </c>
      <c r="N58" s="17">
        <f t="shared" si="46"/>
        <v>0</v>
      </c>
      <c r="O58" s="17">
        <f t="shared" si="46"/>
        <v>0</v>
      </c>
      <c r="P58" s="52">
        <f t="shared" si="46"/>
        <v>0</v>
      </c>
      <c r="Q58" s="47"/>
      <c r="R58" s="35" t="s">
        <v>77</v>
      </c>
      <c r="S58" s="35">
        <f>B57/2</f>
        <v>0</v>
      </c>
      <c r="T58" s="36"/>
      <c r="U58" s="1"/>
      <c r="V58" s="1"/>
      <c r="W58" s="1"/>
      <c r="X58" s="1"/>
    </row>
    <row r="59" spans="1:24" ht="18" customHeight="1" x14ac:dyDescent="0.25">
      <c r="A59" s="131"/>
      <c r="B59" s="104"/>
      <c r="C59" s="16" t="s">
        <v>5</v>
      </c>
      <c r="D59" s="18"/>
      <c r="E59" s="17">
        <f>$S$59*$D$59</f>
        <v>0</v>
      </c>
      <c r="F59" s="17">
        <f t="shared" ref="F59:P59" si="47">$S$59*$D$59</f>
        <v>0</v>
      </c>
      <c r="G59" s="17">
        <f t="shared" si="47"/>
        <v>0</v>
      </c>
      <c r="H59" s="17">
        <f t="shared" si="47"/>
        <v>0</v>
      </c>
      <c r="I59" s="17">
        <f t="shared" si="47"/>
        <v>0</v>
      </c>
      <c r="J59" s="17">
        <f t="shared" si="47"/>
        <v>0</v>
      </c>
      <c r="K59" s="17">
        <f t="shared" si="47"/>
        <v>0</v>
      </c>
      <c r="L59" s="17">
        <f t="shared" si="47"/>
        <v>0</v>
      </c>
      <c r="M59" s="17">
        <f t="shared" si="47"/>
        <v>0</v>
      </c>
      <c r="N59" s="17">
        <f t="shared" si="47"/>
        <v>0</v>
      </c>
      <c r="O59" s="17">
        <f t="shared" si="47"/>
        <v>0</v>
      </c>
      <c r="P59" s="52">
        <f t="shared" si="47"/>
        <v>0</v>
      </c>
      <c r="Q59" s="47"/>
      <c r="R59" s="35" t="s">
        <v>78</v>
      </c>
      <c r="S59" s="35">
        <f>B57/3</f>
        <v>0</v>
      </c>
      <c r="T59" s="36"/>
      <c r="U59" s="1"/>
      <c r="V59" s="1"/>
      <c r="W59" s="1"/>
      <c r="X59" s="1"/>
    </row>
    <row r="60" spans="1:24" ht="18" customHeight="1" x14ac:dyDescent="0.25">
      <c r="A60" s="131"/>
      <c r="B60" s="104"/>
      <c r="C60" s="16" t="s">
        <v>4</v>
      </c>
      <c r="D60" s="18"/>
      <c r="E60" s="17">
        <f>$S$60*$D$60</f>
        <v>0</v>
      </c>
      <c r="F60" s="17">
        <f t="shared" ref="F60:P60" si="48">$S$60*$D$60</f>
        <v>0</v>
      </c>
      <c r="G60" s="17">
        <f t="shared" si="48"/>
        <v>0</v>
      </c>
      <c r="H60" s="17">
        <f t="shared" si="48"/>
        <v>0</v>
      </c>
      <c r="I60" s="17">
        <f t="shared" si="48"/>
        <v>0</v>
      </c>
      <c r="J60" s="17">
        <f t="shared" si="48"/>
        <v>0</v>
      </c>
      <c r="K60" s="17">
        <f t="shared" si="48"/>
        <v>0</v>
      </c>
      <c r="L60" s="17">
        <f t="shared" si="48"/>
        <v>0</v>
      </c>
      <c r="M60" s="17">
        <f t="shared" si="48"/>
        <v>0</v>
      </c>
      <c r="N60" s="17">
        <f t="shared" si="48"/>
        <v>0</v>
      </c>
      <c r="O60" s="17">
        <f t="shared" si="48"/>
        <v>0</v>
      </c>
      <c r="P60" s="52">
        <f t="shared" si="48"/>
        <v>0</v>
      </c>
      <c r="Q60" s="47"/>
      <c r="R60" s="35" t="s">
        <v>79</v>
      </c>
      <c r="S60" s="35">
        <f>B57/4</f>
        <v>0</v>
      </c>
      <c r="T60" s="36"/>
      <c r="U60" s="1"/>
      <c r="V60" s="1"/>
      <c r="W60" s="1"/>
      <c r="X60" s="1"/>
    </row>
    <row r="61" spans="1:24" ht="18" customHeight="1" x14ac:dyDescent="0.25">
      <c r="A61" s="131"/>
      <c r="B61" s="104"/>
      <c r="C61" s="16" t="s">
        <v>2</v>
      </c>
      <c r="D61" s="18"/>
      <c r="E61" s="17">
        <f>$S$61*$D$61</f>
        <v>0</v>
      </c>
      <c r="F61" s="17">
        <f t="shared" ref="F61:P61" si="49">$S$61*$D$61</f>
        <v>0</v>
      </c>
      <c r="G61" s="17">
        <f t="shared" si="49"/>
        <v>0</v>
      </c>
      <c r="H61" s="17">
        <f t="shared" si="49"/>
        <v>0</v>
      </c>
      <c r="I61" s="17">
        <f t="shared" si="49"/>
        <v>0</v>
      </c>
      <c r="J61" s="17">
        <f t="shared" si="49"/>
        <v>0</v>
      </c>
      <c r="K61" s="17">
        <f t="shared" si="49"/>
        <v>0</v>
      </c>
      <c r="L61" s="17">
        <f t="shared" si="49"/>
        <v>0</v>
      </c>
      <c r="M61" s="17">
        <f t="shared" si="49"/>
        <v>0</v>
      </c>
      <c r="N61" s="17">
        <f t="shared" si="49"/>
        <v>0</v>
      </c>
      <c r="O61" s="17">
        <f t="shared" si="49"/>
        <v>0</v>
      </c>
      <c r="P61" s="52">
        <f t="shared" si="49"/>
        <v>0</v>
      </c>
      <c r="Q61" s="47"/>
      <c r="R61" s="35" t="s">
        <v>80</v>
      </c>
      <c r="S61" s="35">
        <f>B57/6</f>
        <v>0</v>
      </c>
      <c r="T61" s="36"/>
      <c r="U61" s="1"/>
      <c r="V61" s="1"/>
      <c r="W61" s="1"/>
      <c r="X61" s="1"/>
    </row>
    <row r="62" spans="1:24" ht="18" customHeight="1" thickBot="1" x14ac:dyDescent="0.3">
      <c r="A62" s="132"/>
      <c r="B62" s="105"/>
      <c r="C62" s="28" t="s">
        <v>39</v>
      </c>
      <c r="D62" s="28"/>
      <c r="E62" s="29"/>
      <c r="F62" s="31"/>
      <c r="G62" s="29"/>
      <c r="H62" s="29"/>
      <c r="I62" s="31"/>
      <c r="J62" s="29"/>
      <c r="K62" s="29"/>
      <c r="L62" s="31"/>
      <c r="M62" s="29"/>
      <c r="N62" s="29"/>
      <c r="O62" s="31"/>
      <c r="P62" s="53"/>
      <c r="Q62" s="48"/>
      <c r="R62" s="35"/>
      <c r="S62" s="35"/>
      <c r="T62" s="36"/>
      <c r="U62" s="1"/>
      <c r="V62" s="1"/>
      <c r="W62" s="1"/>
      <c r="X62" s="1"/>
    </row>
    <row r="63" spans="1:24" ht="18" customHeight="1" x14ac:dyDescent="0.25">
      <c r="A63" s="130"/>
      <c r="B63" s="103"/>
      <c r="C63" s="26" t="s">
        <v>3</v>
      </c>
      <c r="D63" s="26"/>
      <c r="E63" s="24">
        <f>$D$63*$B$63</f>
        <v>0</v>
      </c>
      <c r="F63" s="24">
        <f t="shared" ref="F63:P63" si="50">$D$63*$B$63</f>
        <v>0</v>
      </c>
      <c r="G63" s="24">
        <f t="shared" si="50"/>
        <v>0</v>
      </c>
      <c r="H63" s="24">
        <f t="shared" si="50"/>
        <v>0</v>
      </c>
      <c r="I63" s="24">
        <f t="shared" si="50"/>
        <v>0</v>
      </c>
      <c r="J63" s="24">
        <f t="shared" si="50"/>
        <v>0</v>
      </c>
      <c r="K63" s="24">
        <f t="shared" si="50"/>
        <v>0</v>
      </c>
      <c r="L63" s="24">
        <f t="shared" si="50"/>
        <v>0</v>
      </c>
      <c r="M63" s="24">
        <f t="shared" si="50"/>
        <v>0</v>
      </c>
      <c r="N63" s="24">
        <f t="shared" si="50"/>
        <v>0</v>
      </c>
      <c r="O63" s="24">
        <f t="shared" si="50"/>
        <v>0</v>
      </c>
      <c r="P63" s="51">
        <f t="shared" si="50"/>
        <v>0</v>
      </c>
      <c r="Q63" s="48"/>
      <c r="R63" s="35"/>
      <c r="S63" s="35"/>
      <c r="T63" s="36"/>
      <c r="U63" s="1"/>
      <c r="V63" s="1"/>
      <c r="W63" s="1"/>
      <c r="X63" s="1"/>
    </row>
    <row r="64" spans="1:24" ht="18" customHeight="1" x14ac:dyDescent="0.25">
      <c r="A64" s="131"/>
      <c r="B64" s="104"/>
      <c r="C64" s="16" t="s">
        <v>0</v>
      </c>
      <c r="D64" s="18"/>
      <c r="E64" s="17">
        <f>$S$64*$D$64</f>
        <v>0</v>
      </c>
      <c r="F64" s="17">
        <f t="shared" ref="F64:P64" si="51">$S$64*$D$64</f>
        <v>0</v>
      </c>
      <c r="G64" s="17">
        <f t="shared" si="51"/>
        <v>0</v>
      </c>
      <c r="H64" s="17">
        <f t="shared" si="51"/>
        <v>0</v>
      </c>
      <c r="I64" s="17">
        <f t="shared" si="51"/>
        <v>0</v>
      </c>
      <c r="J64" s="17">
        <f t="shared" si="51"/>
        <v>0</v>
      </c>
      <c r="K64" s="17">
        <f t="shared" si="51"/>
        <v>0</v>
      </c>
      <c r="L64" s="17">
        <f t="shared" si="51"/>
        <v>0</v>
      </c>
      <c r="M64" s="17">
        <f t="shared" si="51"/>
        <v>0</v>
      </c>
      <c r="N64" s="17">
        <f t="shared" si="51"/>
        <v>0</v>
      </c>
      <c r="O64" s="17">
        <f t="shared" si="51"/>
        <v>0</v>
      </c>
      <c r="P64" s="52">
        <f t="shared" si="51"/>
        <v>0</v>
      </c>
      <c r="Q64" s="48"/>
      <c r="R64" s="35" t="s">
        <v>81</v>
      </c>
      <c r="S64" s="35">
        <f>B63/2</f>
        <v>0</v>
      </c>
      <c r="T64" s="36"/>
      <c r="U64" s="1"/>
      <c r="V64" s="1"/>
      <c r="W64" s="1"/>
      <c r="X64" s="1"/>
    </row>
    <row r="65" spans="1:24" ht="18" customHeight="1" x14ac:dyDescent="0.25">
      <c r="A65" s="131"/>
      <c r="B65" s="104"/>
      <c r="C65" s="16" t="s">
        <v>5</v>
      </c>
      <c r="D65" s="18"/>
      <c r="E65" s="17">
        <f>$S$65*$D$65</f>
        <v>0</v>
      </c>
      <c r="F65" s="17">
        <f t="shared" ref="F65:P65" si="52">$S$65*$D$65</f>
        <v>0</v>
      </c>
      <c r="G65" s="17">
        <f t="shared" si="52"/>
        <v>0</v>
      </c>
      <c r="H65" s="17">
        <f t="shared" si="52"/>
        <v>0</v>
      </c>
      <c r="I65" s="17">
        <f t="shared" si="52"/>
        <v>0</v>
      </c>
      <c r="J65" s="17">
        <f t="shared" si="52"/>
        <v>0</v>
      </c>
      <c r="K65" s="17">
        <f t="shared" si="52"/>
        <v>0</v>
      </c>
      <c r="L65" s="17">
        <f t="shared" si="52"/>
        <v>0</v>
      </c>
      <c r="M65" s="17">
        <f t="shared" si="52"/>
        <v>0</v>
      </c>
      <c r="N65" s="17">
        <f t="shared" si="52"/>
        <v>0</v>
      </c>
      <c r="O65" s="17">
        <f t="shared" si="52"/>
        <v>0</v>
      </c>
      <c r="P65" s="52">
        <f t="shared" si="52"/>
        <v>0</v>
      </c>
      <c r="Q65" s="48"/>
      <c r="R65" s="35" t="s">
        <v>82</v>
      </c>
      <c r="S65" s="35">
        <f>B63/3</f>
        <v>0</v>
      </c>
      <c r="T65" s="36"/>
      <c r="U65" s="1"/>
      <c r="V65" s="1"/>
      <c r="W65" s="1"/>
      <c r="X65" s="1"/>
    </row>
    <row r="66" spans="1:24" ht="18" customHeight="1" x14ac:dyDescent="0.25">
      <c r="A66" s="131"/>
      <c r="B66" s="104"/>
      <c r="C66" s="16" t="s">
        <v>4</v>
      </c>
      <c r="D66" s="18"/>
      <c r="E66" s="17">
        <f>$S$66*$D$66</f>
        <v>0</v>
      </c>
      <c r="F66" s="17">
        <f t="shared" ref="F66:P66" si="53">$S$66*$D$66</f>
        <v>0</v>
      </c>
      <c r="G66" s="17">
        <f t="shared" si="53"/>
        <v>0</v>
      </c>
      <c r="H66" s="17">
        <f t="shared" si="53"/>
        <v>0</v>
      </c>
      <c r="I66" s="17">
        <f t="shared" si="53"/>
        <v>0</v>
      </c>
      <c r="J66" s="17">
        <f t="shared" si="53"/>
        <v>0</v>
      </c>
      <c r="K66" s="17">
        <f t="shared" si="53"/>
        <v>0</v>
      </c>
      <c r="L66" s="17">
        <f t="shared" si="53"/>
        <v>0</v>
      </c>
      <c r="M66" s="17">
        <f t="shared" si="53"/>
        <v>0</v>
      </c>
      <c r="N66" s="17">
        <f t="shared" si="53"/>
        <v>0</v>
      </c>
      <c r="O66" s="17">
        <f t="shared" si="53"/>
        <v>0</v>
      </c>
      <c r="P66" s="52">
        <f t="shared" si="53"/>
        <v>0</v>
      </c>
      <c r="Q66" s="48"/>
      <c r="R66" s="35" t="s">
        <v>83</v>
      </c>
      <c r="S66" s="35">
        <f>B63/4</f>
        <v>0</v>
      </c>
      <c r="T66" s="36"/>
      <c r="U66" s="1"/>
      <c r="V66" s="1"/>
      <c r="W66" s="1"/>
      <c r="X66" s="1"/>
    </row>
    <row r="67" spans="1:24" ht="18" customHeight="1" x14ac:dyDescent="0.25">
      <c r="A67" s="131"/>
      <c r="B67" s="104"/>
      <c r="C67" s="16" t="s">
        <v>2</v>
      </c>
      <c r="D67" s="18"/>
      <c r="E67" s="17">
        <f>$S$67*$D$67</f>
        <v>0</v>
      </c>
      <c r="F67" s="17">
        <f t="shared" ref="F67:P67" si="54">$S$67*$D$67</f>
        <v>0</v>
      </c>
      <c r="G67" s="17">
        <f t="shared" si="54"/>
        <v>0</v>
      </c>
      <c r="H67" s="17">
        <f t="shared" si="54"/>
        <v>0</v>
      </c>
      <c r="I67" s="17">
        <f t="shared" si="54"/>
        <v>0</v>
      </c>
      <c r="J67" s="17">
        <f t="shared" si="54"/>
        <v>0</v>
      </c>
      <c r="K67" s="17">
        <f t="shared" si="54"/>
        <v>0</v>
      </c>
      <c r="L67" s="17">
        <f t="shared" si="54"/>
        <v>0</v>
      </c>
      <c r="M67" s="17">
        <f t="shared" si="54"/>
        <v>0</v>
      </c>
      <c r="N67" s="17">
        <f t="shared" si="54"/>
        <v>0</v>
      </c>
      <c r="O67" s="17">
        <f t="shared" si="54"/>
        <v>0</v>
      </c>
      <c r="P67" s="52">
        <f t="shared" si="54"/>
        <v>0</v>
      </c>
      <c r="Q67" s="48"/>
      <c r="R67" s="35" t="s">
        <v>84</v>
      </c>
      <c r="S67" s="35">
        <f>B63/6</f>
        <v>0</v>
      </c>
      <c r="T67" s="36"/>
      <c r="U67" s="1"/>
      <c r="V67" s="1"/>
      <c r="W67" s="1"/>
      <c r="X67" s="1"/>
    </row>
    <row r="68" spans="1:24" ht="18" customHeight="1" thickBot="1" x14ac:dyDescent="0.3">
      <c r="A68" s="132"/>
      <c r="B68" s="105"/>
      <c r="C68" s="28" t="s">
        <v>39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53"/>
      <c r="Q68" s="48"/>
      <c r="R68" s="35"/>
      <c r="S68" s="35"/>
      <c r="T68" s="36"/>
      <c r="U68" s="1"/>
      <c r="V68" s="1"/>
      <c r="W68" s="1"/>
      <c r="X68" s="1"/>
    </row>
    <row r="69" spans="1:24" ht="18" customHeight="1" x14ac:dyDescent="0.25">
      <c r="A69" s="124"/>
      <c r="B69" s="103"/>
      <c r="C69" s="26" t="s">
        <v>3</v>
      </c>
      <c r="D69" s="26"/>
      <c r="E69" s="24">
        <f>$D$69*$B$69</f>
        <v>0</v>
      </c>
      <c r="F69" s="24">
        <f t="shared" ref="F69:P69" si="55">$D$69*$B$69</f>
        <v>0</v>
      </c>
      <c r="G69" s="24">
        <f t="shared" si="55"/>
        <v>0</v>
      </c>
      <c r="H69" s="24">
        <f t="shared" si="55"/>
        <v>0</v>
      </c>
      <c r="I69" s="24">
        <f t="shared" si="55"/>
        <v>0</v>
      </c>
      <c r="J69" s="24">
        <f t="shared" si="55"/>
        <v>0</v>
      </c>
      <c r="K69" s="24">
        <f t="shared" si="55"/>
        <v>0</v>
      </c>
      <c r="L69" s="24">
        <f t="shared" si="55"/>
        <v>0</v>
      </c>
      <c r="M69" s="24">
        <f t="shared" si="55"/>
        <v>0</v>
      </c>
      <c r="N69" s="24">
        <f t="shared" si="55"/>
        <v>0</v>
      </c>
      <c r="O69" s="24">
        <f t="shared" si="55"/>
        <v>0</v>
      </c>
      <c r="P69" s="24">
        <f t="shared" si="55"/>
        <v>0</v>
      </c>
      <c r="Q69" s="48"/>
      <c r="R69" s="35"/>
      <c r="S69" s="35"/>
      <c r="T69" s="36"/>
      <c r="U69" s="1"/>
      <c r="V69" s="1"/>
      <c r="W69" s="1"/>
      <c r="X69" s="1"/>
    </row>
    <row r="70" spans="1:24" ht="18" customHeight="1" x14ac:dyDescent="0.25">
      <c r="A70" s="125"/>
      <c r="B70" s="104"/>
      <c r="C70" s="16" t="s">
        <v>0</v>
      </c>
      <c r="D70" s="18"/>
      <c r="E70" s="17">
        <f>$S$70*$D$70</f>
        <v>0</v>
      </c>
      <c r="F70" s="17">
        <f t="shared" ref="F70:P70" si="56">$S$70*$D$70</f>
        <v>0</v>
      </c>
      <c r="G70" s="17">
        <f t="shared" si="56"/>
        <v>0</v>
      </c>
      <c r="H70" s="17">
        <f t="shared" si="56"/>
        <v>0</v>
      </c>
      <c r="I70" s="17">
        <f t="shared" si="56"/>
        <v>0</v>
      </c>
      <c r="J70" s="17">
        <f t="shared" si="56"/>
        <v>0</v>
      </c>
      <c r="K70" s="17">
        <f t="shared" si="56"/>
        <v>0</v>
      </c>
      <c r="L70" s="17">
        <f t="shared" si="56"/>
        <v>0</v>
      </c>
      <c r="M70" s="17">
        <f t="shared" si="56"/>
        <v>0</v>
      </c>
      <c r="N70" s="17">
        <f t="shared" si="56"/>
        <v>0</v>
      </c>
      <c r="O70" s="17">
        <f t="shared" si="56"/>
        <v>0</v>
      </c>
      <c r="P70" s="17">
        <f t="shared" si="56"/>
        <v>0</v>
      </c>
      <c r="Q70" s="48"/>
      <c r="R70" s="35" t="s">
        <v>85</v>
      </c>
      <c r="S70" s="35">
        <f>B69/2</f>
        <v>0</v>
      </c>
      <c r="T70" s="36"/>
      <c r="U70" s="1"/>
      <c r="V70" s="1"/>
      <c r="W70" s="1"/>
      <c r="X70" s="1"/>
    </row>
    <row r="71" spans="1:24" ht="18" customHeight="1" x14ac:dyDescent="0.25">
      <c r="A71" s="125"/>
      <c r="B71" s="104"/>
      <c r="C71" s="16" t="s">
        <v>5</v>
      </c>
      <c r="D71" s="18"/>
      <c r="E71" s="17">
        <f>$S$71*$D$71</f>
        <v>0</v>
      </c>
      <c r="F71" s="17">
        <f t="shared" ref="F71:P71" si="57">$S$71*$D$71</f>
        <v>0</v>
      </c>
      <c r="G71" s="17">
        <f t="shared" si="57"/>
        <v>0</v>
      </c>
      <c r="H71" s="17">
        <f t="shared" si="57"/>
        <v>0</v>
      </c>
      <c r="I71" s="17">
        <f t="shared" si="57"/>
        <v>0</v>
      </c>
      <c r="J71" s="17">
        <f t="shared" si="57"/>
        <v>0</v>
      </c>
      <c r="K71" s="17">
        <f t="shared" si="57"/>
        <v>0</v>
      </c>
      <c r="L71" s="17">
        <f t="shared" si="57"/>
        <v>0</v>
      </c>
      <c r="M71" s="17">
        <f t="shared" si="57"/>
        <v>0</v>
      </c>
      <c r="N71" s="17">
        <f t="shared" si="57"/>
        <v>0</v>
      </c>
      <c r="O71" s="17">
        <f t="shared" si="57"/>
        <v>0</v>
      </c>
      <c r="P71" s="17">
        <f t="shared" si="57"/>
        <v>0</v>
      </c>
      <c r="Q71" s="48"/>
      <c r="R71" s="35" t="s">
        <v>86</v>
      </c>
      <c r="S71" s="35">
        <f>B69/3</f>
        <v>0</v>
      </c>
      <c r="T71" s="36"/>
      <c r="U71" s="1"/>
      <c r="V71" s="1"/>
      <c r="W71" s="1"/>
      <c r="X71" s="1"/>
    </row>
    <row r="72" spans="1:24" ht="18" customHeight="1" x14ac:dyDescent="0.25">
      <c r="A72" s="125"/>
      <c r="B72" s="104"/>
      <c r="C72" s="16" t="s">
        <v>4</v>
      </c>
      <c r="D72" s="18"/>
      <c r="E72" s="17">
        <f>$S$72*$D$72</f>
        <v>0</v>
      </c>
      <c r="F72" s="17">
        <f t="shared" ref="F72:P72" si="58">$S$72*$D$72</f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48"/>
      <c r="R72" s="35" t="s">
        <v>87</v>
      </c>
      <c r="S72" s="35">
        <f>B69/4</f>
        <v>0</v>
      </c>
      <c r="T72" s="36"/>
      <c r="U72" s="1"/>
      <c r="V72" s="1"/>
      <c r="W72" s="1"/>
      <c r="X72" s="1"/>
    </row>
    <row r="73" spans="1:24" ht="18" customHeight="1" x14ac:dyDescent="0.25">
      <c r="A73" s="125"/>
      <c r="B73" s="104"/>
      <c r="C73" s="16" t="s">
        <v>2</v>
      </c>
      <c r="D73" s="18"/>
      <c r="E73" s="17">
        <f>$S$73*$D$73</f>
        <v>0</v>
      </c>
      <c r="F73" s="17">
        <f t="shared" ref="F73:P73" si="59">$S$73*$D$73</f>
        <v>0</v>
      </c>
      <c r="G73" s="17">
        <f t="shared" si="59"/>
        <v>0</v>
      </c>
      <c r="H73" s="17">
        <f t="shared" si="59"/>
        <v>0</v>
      </c>
      <c r="I73" s="17">
        <f t="shared" si="59"/>
        <v>0</v>
      </c>
      <c r="J73" s="17">
        <f t="shared" si="59"/>
        <v>0</v>
      </c>
      <c r="K73" s="17">
        <f t="shared" si="59"/>
        <v>0</v>
      </c>
      <c r="L73" s="17">
        <f t="shared" si="59"/>
        <v>0</v>
      </c>
      <c r="M73" s="17">
        <f t="shared" si="59"/>
        <v>0</v>
      </c>
      <c r="N73" s="17">
        <f t="shared" si="59"/>
        <v>0</v>
      </c>
      <c r="O73" s="17">
        <f t="shared" si="59"/>
        <v>0</v>
      </c>
      <c r="P73" s="17">
        <f t="shared" si="59"/>
        <v>0</v>
      </c>
      <c r="Q73" s="48"/>
      <c r="R73" s="35" t="s">
        <v>88</v>
      </c>
      <c r="S73" s="35">
        <f>B69/6</f>
        <v>0</v>
      </c>
      <c r="T73" s="36"/>
      <c r="U73" s="1"/>
      <c r="V73" s="1"/>
      <c r="W73" s="1"/>
      <c r="X73" s="1"/>
    </row>
    <row r="74" spans="1:24" ht="18" customHeight="1" thickBot="1" x14ac:dyDescent="0.3">
      <c r="A74" s="125"/>
      <c r="B74" s="104"/>
      <c r="C74" s="19" t="s">
        <v>39</v>
      </c>
      <c r="D74" s="19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54"/>
      <c r="Q74" s="1"/>
      <c r="R74" s="1"/>
      <c r="S74" s="1"/>
      <c r="T74" s="38"/>
      <c r="U74" s="1"/>
      <c r="V74" s="1"/>
      <c r="W74" s="1"/>
      <c r="X74" s="1"/>
    </row>
    <row r="75" spans="1:24" ht="18" customHeight="1" x14ac:dyDescent="0.25">
      <c r="A75" s="124"/>
      <c r="B75" s="103"/>
      <c r="C75" s="57" t="s">
        <v>3</v>
      </c>
      <c r="D75" s="26"/>
      <c r="E75" s="24">
        <f>$D$75*$B$75</f>
        <v>0</v>
      </c>
      <c r="F75" s="24">
        <f t="shared" ref="F75:P75" si="60">$D$75*$B$75</f>
        <v>0</v>
      </c>
      <c r="G75" s="24">
        <f t="shared" si="60"/>
        <v>0</v>
      </c>
      <c r="H75" s="24">
        <f t="shared" si="60"/>
        <v>0</v>
      </c>
      <c r="I75" s="24">
        <f t="shared" si="60"/>
        <v>0</v>
      </c>
      <c r="J75" s="24">
        <f t="shared" si="60"/>
        <v>0</v>
      </c>
      <c r="K75" s="24">
        <f t="shared" si="60"/>
        <v>0</v>
      </c>
      <c r="L75" s="24">
        <f t="shared" si="60"/>
        <v>0</v>
      </c>
      <c r="M75" s="24">
        <f t="shared" si="60"/>
        <v>0</v>
      </c>
      <c r="N75" s="24">
        <f t="shared" si="60"/>
        <v>0</v>
      </c>
      <c r="O75" s="24">
        <f t="shared" si="60"/>
        <v>0</v>
      </c>
      <c r="P75" s="24">
        <f t="shared" si="60"/>
        <v>0</v>
      </c>
      <c r="Q75" s="48"/>
      <c r="R75" s="35"/>
      <c r="S75" s="35"/>
      <c r="T75" s="36"/>
      <c r="U75" s="1"/>
      <c r="V75" s="1"/>
      <c r="W75" s="1"/>
      <c r="X75" s="1"/>
    </row>
    <row r="76" spans="1:24" ht="18" customHeight="1" x14ac:dyDescent="0.25">
      <c r="A76" s="125"/>
      <c r="B76" s="104"/>
      <c r="C76" s="16" t="s">
        <v>0</v>
      </c>
      <c r="D76" s="18"/>
      <c r="E76" s="17">
        <f>$S$76*$D$76</f>
        <v>0</v>
      </c>
      <c r="F76" s="17">
        <f t="shared" ref="F76:P76" si="61">$S$76*$D$76</f>
        <v>0</v>
      </c>
      <c r="G76" s="17">
        <f t="shared" si="61"/>
        <v>0</v>
      </c>
      <c r="H76" s="17">
        <f t="shared" si="61"/>
        <v>0</v>
      </c>
      <c r="I76" s="17">
        <f t="shared" si="61"/>
        <v>0</v>
      </c>
      <c r="J76" s="17">
        <f t="shared" si="61"/>
        <v>0</v>
      </c>
      <c r="K76" s="17">
        <f t="shared" si="61"/>
        <v>0</v>
      </c>
      <c r="L76" s="17">
        <f t="shared" si="61"/>
        <v>0</v>
      </c>
      <c r="M76" s="17">
        <f t="shared" si="61"/>
        <v>0</v>
      </c>
      <c r="N76" s="17">
        <f t="shared" si="61"/>
        <v>0</v>
      </c>
      <c r="O76" s="17">
        <f t="shared" si="61"/>
        <v>0</v>
      </c>
      <c r="P76" s="17">
        <f t="shared" si="61"/>
        <v>0</v>
      </c>
      <c r="Q76" s="48"/>
      <c r="R76" s="88" t="s">
        <v>113</v>
      </c>
      <c r="S76" s="35">
        <f>B75/2</f>
        <v>0</v>
      </c>
      <c r="T76" s="36"/>
      <c r="U76" s="1"/>
      <c r="V76" s="1"/>
      <c r="W76" s="1"/>
      <c r="X76" s="1"/>
    </row>
    <row r="77" spans="1:24" ht="18" customHeight="1" x14ac:dyDescent="0.25">
      <c r="A77" s="125"/>
      <c r="B77" s="104"/>
      <c r="C77" s="16" t="s">
        <v>5</v>
      </c>
      <c r="D77" s="18"/>
      <c r="E77" s="17">
        <f>$S$77*$D$77</f>
        <v>0</v>
      </c>
      <c r="F77" s="17">
        <f t="shared" ref="F77:P77" si="62">$S$77*$D$77</f>
        <v>0</v>
      </c>
      <c r="G77" s="17">
        <f t="shared" si="62"/>
        <v>0</v>
      </c>
      <c r="H77" s="17">
        <f t="shared" si="62"/>
        <v>0</v>
      </c>
      <c r="I77" s="17">
        <f t="shared" si="62"/>
        <v>0</v>
      </c>
      <c r="J77" s="17">
        <f t="shared" si="62"/>
        <v>0</v>
      </c>
      <c r="K77" s="17">
        <f t="shared" si="62"/>
        <v>0</v>
      </c>
      <c r="L77" s="17">
        <f t="shared" si="62"/>
        <v>0</v>
      </c>
      <c r="M77" s="17">
        <f t="shared" si="62"/>
        <v>0</v>
      </c>
      <c r="N77" s="17">
        <f t="shared" si="62"/>
        <v>0</v>
      </c>
      <c r="O77" s="17">
        <f t="shared" si="62"/>
        <v>0</v>
      </c>
      <c r="P77" s="17">
        <f t="shared" si="62"/>
        <v>0</v>
      </c>
      <c r="Q77" s="48"/>
      <c r="R77" s="35" t="s">
        <v>114</v>
      </c>
      <c r="S77" s="35">
        <f>B75/3</f>
        <v>0</v>
      </c>
      <c r="T77" s="36"/>
      <c r="U77" s="1"/>
      <c r="V77" s="1"/>
      <c r="W77" s="1"/>
      <c r="X77" s="1"/>
    </row>
    <row r="78" spans="1:24" ht="18" customHeight="1" x14ac:dyDescent="0.25">
      <c r="A78" s="125"/>
      <c r="B78" s="104"/>
      <c r="C78" s="16" t="s">
        <v>4</v>
      </c>
      <c r="D78" s="18"/>
      <c r="E78" s="17">
        <f>$S$78*$D$78</f>
        <v>0</v>
      </c>
      <c r="F78" s="17">
        <f t="shared" ref="F78:P78" si="63">$S$78*$D$78</f>
        <v>0</v>
      </c>
      <c r="G78" s="17">
        <f t="shared" si="63"/>
        <v>0</v>
      </c>
      <c r="H78" s="17">
        <f t="shared" si="63"/>
        <v>0</v>
      </c>
      <c r="I78" s="17">
        <f t="shared" si="63"/>
        <v>0</v>
      </c>
      <c r="J78" s="17">
        <f t="shared" si="63"/>
        <v>0</v>
      </c>
      <c r="K78" s="17">
        <f t="shared" si="63"/>
        <v>0</v>
      </c>
      <c r="L78" s="17">
        <f t="shared" si="63"/>
        <v>0</v>
      </c>
      <c r="M78" s="17">
        <f t="shared" si="63"/>
        <v>0</v>
      </c>
      <c r="N78" s="17">
        <f t="shared" si="63"/>
        <v>0</v>
      </c>
      <c r="O78" s="17">
        <f t="shared" si="63"/>
        <v>0</v>
      </c>
      <c r="P78" s="17">
        <f t="shared" si="63"/>
        <v>0</v>
      </c>
      <c r="Q78" s="48"/>
      <c r="R78" s="35" t="s">
        <v>115</v>
      </c>
      <c r="S78" s="35">
        <f>B75/4</f>
        <v>0</v>
      </c>
      <c r="T78" s="36"/>
      <c r="U78" s="1"/>
      <c r="V78" s="1"/>
      <c r="W78" s="1"/>
      <c r="X78" s="1"/>
    </row>
    <row r="79" spans="1:24" ht="18" customHeight="1" x14ac:dyDescent="0.25">
      <c r="A79" s="125"/>
      <c r="B79" s="104"/>
      <c r="C79" s="16" t="s">
        <v>2</v>
      </c>
      <c r="D79" s="18"/>
      <c r="E79" s="17">
        <f>$S$79*$D$79</f>
        <v>0</v>
      </c>
      <c r="F79" s="17">
        <f t="shared" ref="F79:P79" si="64">$S$79*$D$79</f>
        <v>0</v>
      </c>
      <c r="G79" s="17">
        <f t="shared" si="64"/>
        <v>0</v>
      </c>
      <c r="H79" s="17">
        <f t="shared" si="64"/>
        <v>0</v>
      </c>
      <c r="I79" s="17">
        <f t="shared" si="64"/>
        <v>0</v>
      </c>
      <c r="J79" s="17">
        <f t="shared" si="64"/>
        <v>0</v>
      </c>
      <c r="K79" s="17">
        <f t="shared" si="64"/>
        <v>0</v>
      </c>
      <c r="L79" s="17">
        <f t="shared" si="64"/>
        <v>0</v>
      </c>
      <c r="M79" s="17">
        <f t="shared" si="64"/>
        <v>0</v>
      </c>
      <c r="N79" s="17">
        <f t="shared" si="64"/>
        <v>0</v>
      </c>
      <c r="O79" s="17">
        <f t="shared" si="64"/>
        <v>0</v>
      </c>
      <c r="P79" s="17">
        <f t="shared" si="64"/>
        <v>0</v>
      </c>
      <c r="Q79" s="48"/>
      <c r="R79" s="35" t="s">
        <v>116</v>
      </c>
      <c r="S79" s="35">
        <f>B75/6</f>
        <v>0</v>
      </c>
      <c r="T79" s="36"/>
      <c r="U79" s="1"/>
      <c r="V79" s="1"/>
      <c r="W79" s="1"/>
      <c r="X79" s="1"/>
    </row>
    <row r="80" spans="1:24" ht="18" customHeight="1" thickBot="1" x14ac:dyDescent="0.3">
      <c r="A80" s="125"/>
      <c r="B80" s="104"/>
      <c r="C80" s="19" t="s">
        <v>39</v>
      </c>
      <c r="D80" s="19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54"/>
      <c r="Q80" s="1"/>
      <c r="R80" s="1"/>
      <c r="S80" s="1"/>
      <c r="T80" s="38"/>
      <c r="U80" s="1"/>
      <c r="V80" s="1"/>
      <c r="W80" s="1"/>
      <c r="X80" s="1"/>
    </row>
    <row r="81" spans="1:24" ht="18" customHeight="1" x14ac:dyDescent="0.25">
      <c r="A81" s="124"/>
      <c r="B81" s="103"/>
      <c r="C81" s="26" t="s">
        <v>3</v>
      </c>
      <c r="D81" s="26"/>
      <c r="E81" s="24">
        <f>$D$81*$B$81</f>
        <v>0</v>
      </c>
      <c r="F81" s="24">
        <f t="shared" ref="F81:P81" si="65">$D$81*$B$81</f>
        <v>0</v>
      </c>
      <c r="G81" s="24">
        <f t="shared" si="65"/>
        <v>0</v>
      </c>
      <c r="H81" s="24">
        <f t="shared" si="65"/>
        <v>0</v>
      </c>
      <c r="I81" s="24">
        <f t="shared" si="65"/>
        <v>0</v>
      </c>
      <c r="J81" s="24">
        <f t="shared" si="65"/>
        <v>0</v>
      </c>
      <c r="K81" s="24">
        <f t="shared" si="65"/>
        <v>0</v>
      </c>
      <c r="L81" s="24">
        <f t="shared" si="65"/>
        <v>0</v>
      </c>
      <c r="M81" s="24">
        <f t="shared" si="65"/>
        <v>0</v>
      </c>
      <c r="N81" s="24">
        <f t="shared" si="65"/>
        <v>0</v>
      </c>
      <c r="O81" s="24">
        <f t="shared" si="65"/>
        <v>0</v>
      </c>
      <c r="P81" s="24">
        <f t="shared" si="65"/>
        <v>0</v>
      </c>
      <c r="Q81" s="48"/>
      <c r="R81" s="35"/>
      <c r="S81" s="35"/>
      <c r="T81" s="36"/>
      <c r="U81" s="1"/>
      <c r="V81" s="1"/>
      <c r="W81" s="1"/>
      <c r="X81" s="1"/>
    </row>
    <row r="82" spans="1:24" ht="18" customHeight="1" x14ac:dyDescent="0.25">
      <c r="A82" s="125"/>
      <c r="B82" s="104"/>
      <c r="C82" s="16" t="s">
        <v>0</v>
      </c>
      <c r="D82" s="18"/>
      <c r="E82" s="17">
        <f>$S$82*$D$82</f>
        <v>0</v>
      </c>
      <c r="F82" s="17">
        <f t="shared" ref="F82:P82" si="66">$S$82*$D$82</f>
        <v>0</v>
      </c>
      <c r="G82" s="17">
        <f t="shared" si="66"/>
        <v>0</v>
      </c>
      <c r="H82" s="17">
        <f t="shared" si="66"/>
        <v>0</v>
      </c>
      <c r="I82" s="17">
        <f t="shared" si="66"/>
        <v>0</v>
      </c>
      <c r="J82" s="17">
        <f t="shared" si="66"/>
        <v>0</v>
      </c>
      <c r="K82" s="17">
        <f t="shared" si="66"/>
        <v>0</v>
      </c>
      <c r="L82" s="17">
        <f t="shared" si="66"/>
        <v>0</v>
      </c>
      <c r="M82" s="17">
        <f t="shared" si="66"/>
        <v>0</v>
      </c>
      <c r="N82" s="17">
        <f t="shared" si="66"/>
        <v>0</v>
      </c>
      <c r="O82" s="17">
        <f t="shared" si="66"/>
        <v>0</v>
      </c>
      <c r="P82" s="17">
        <f t="shared" si="66"/>
        <v>0</v>
      </c>
      <c r="Q82" s="48"/>
      <c r="R82" s="35" t="s">
        <v>117</v>
      </c>
      <c r="S82" s="35">
        <f>B81/2</f>
        <v>0</v>
      </c>
      <c r="T82" s="36"/>
      <c r="U82" s="1"/>
      <c r="V82" s="1"/>
      <c r="W82" s="1"/>
      <c r="X82" s="1"/>
    </row>
    <row r="83" spans="1:24" ht="18" customHeight="1" x14ac:dyDescent="0.25">
      <c r="A83" s="125"/>
      <c r="B83" s="104"/>
      <c r="C83" s="16" t="s">
        <v>5</v>
      </c>
      <c r="D83" s="18"/>
      <c r="E83" s="17">
        <f>$S$83*$D$83</f>
        <v>0</v>
      </c>
      <c r="F83" s="17">
        <f t="shared" ref="F83:P83" si="67">$S$83*$D$83</f>
        <v>0</v>
      </c>
      <c r="G83" s="17">
        <f t="shared" si="67"/>
        <v>0</v>
      </c>
      <c r="H83" s="17">
        <f t="shared" si="67"/>
        <v>0</v>
      </c>
      <c r="I83" s="17">
        <f t="shared" si="67"/>
        <v>0</v>
      </c>
      <c r="J83" s="17">
        <f t="shared" si="67"/>
        <v>0</v>
      </c>
      <c r="K83" s="17">
        <f t="shared" si="67"/>
        <v>0</v>
      </c>
      <c r="L83" s="17">
        <f t="shared" si="67"/>
        <v>0</v>
      </c>
      <c r="M83" s="17">
        <f t="shared" si="67"/>
        <v>0</v>
      </c>
      <c r="N83" s="17">
        <f t="shared" si="67"/>
        <v>0</v>
      </c>
      <c r="O83" s="17">
        <f t="shared" si="67"/>
        <v>0</v>
      </c>
      <c r="P83" s="17">
        <f t="shared" si="67"/>
        <v>0</v>
      </c>
      <c r="Q83" s="48"/>
      <c r="R83" s="35" t="s">
        <v>118</v>
      </c>
      <c r="S83" s="35">
        <f>B81/3</f>
        <v>0</v>
      </c>
      <c r="T83" s="36"/>
      <c r="U83" s="1"/>
      <c r="V83" s="1"/>
      <c r="W83" s="1"/>
      <c r="X83" s="1"/>
    </row>
    <row r="84" spans="1:24" ht="18" customHeight="1" x14ac:dyDescent="0.25">
      <c r="A84" s="125"/>
      <c r="B84" s="104"/>
      <c r="C84" s="16" t="s">
        <v>4</v>
      </c>
      <c r="D84" s="18"/>
      <c r="E84" s="17">
        <f>$S$84*$D$84</f>
        <v>0</v>
      </c>
      <c r="F84" s="17">
        <f t="shared" ref="F84:P84" si="68">$S$84*$D$84</f>
        <v>0</v>
      </c>
      <c r="G84" s="17">
        <f t="shared" si="68"/>
        <v>0</v>
      </c>
      <c r="H84" s="17">
        <f t="shared" si="68"/>
        <v>0</v>
      </c>
      <c r="I84" s="17">
        <f t="shared" si="68"/>
        <v>0</v>
      </c>
      <c r="J84" s="17">
        <f t="shared" si="68"/>
        <v>0</v>
      </c>
      <c r="K84" s="17">
        <f t="shared" si="68"/>
        <v>0</v>
      </c>
      <c r="L84" s="17">
        <f t="shared" si="68"/>
        <v>0</v>
      </c>
      <c r="M84" s="17">
        <f t="shared" si="68"/>
        <v>0</v>
      </c>
      <c r="N84" s="17">
        <f t="shared" si="68"/>
        <v>0</v>
      </c>
      <c r="O84" s="17">
        <f t="shared" si="68"/>
        <v>0</v>
      </c>
      <c r="P84" s="17">
        <f t="shared" si="68"/>
        <v>0</v>
      </c>
      <c r="Q84" s="48"/>
      <c r="R84" s="35" t="s">
        <v>119</v>
      </c>
      <c r="S84" s="35">
        <f>B81/4</f>
        <v>0</v>
      </c>
      <c r="T84" s="36"/>
      <c r="U84" s="1"/>
      <c r="V84" s="1"/>
      <c r="W84" s="1"/>
      <c r="X84" s="1"/>
    </row>
    <row r="85" spans="1:24" ht="18" customHeight="1" x14ac:dyDescent="0.25">
      <c r="A85" s="125"/>
      <c r="B85" s="104"/>
      <c r="C85" s="16" t="s">
        <v>2</v>
      </c>
      <c r="D85" s="18"/>
      <c r="E85" s="17">
        <f>$S$85*$D$85</f>
        <v>0</v>
      </c>
      <c r="F85" s="17">
        <f t="shared" ref="F85:P85" si="69">$S$85*$D$85</f>
        <v>0</v>
      </c>
      <c r="G85" s="17">
        <f t="shared" si="69"/>
        <v>0</v>
      </c>
      <c r="H85" s="17">
        <f t="shared" si="69"/>
        <v>0</v>
      </c>
      <c r="I85" s="17">
        <f t="shared" si="69"/>
        <v>0</v>
      </c>
      <c r="J85" s="17">
        <f t="shared" si="69"/>
        <v>0</v>
      </c>
      <c r="K85" s="17">
        <f t="shared" si="69"/>
        <v>0</v>
      </c>
      <c r="L85" s="17">
        <f t="shared" si="69"/>
        <v>0</v>
      </c>
      <c r="M85" s="17">
        <f t="shared" si="69"/>
        <v>0</v>
      </c>
      <c r="N85" s="17">
        <f t="shared" si="69"/>
        <v>0</v>
      </c>
      <c r="O85" s="17">
        <f t="shared" si="69"/>
        <v>0</v>
      </c>
      <c r="P85" s="17">
        <f t="shared" si="69"/>
        <v>0</v>
      </c>
      <c r="Q85" s="48"/>
      <c r="R85" s="35" t="s">
        <v>120</v>
      </c>
      <c r="S85" s="35">
        <f>B81/6</f>
        <v>0</v>
      </c>
      <c r="T85" s="36"/>
      <c r="U85" s="1"/>
      <c r="V85" s="1"/>
      <c r="W85" s="1"/>
      <c r="X85" s="1"/>
    </row>
    <row r="86" spans="1:24" ht="18" customHeight="1" thickBot="1" x14ac:dyDescent="0.3">
      <c r="A86" s="125"/>
      <c r="B86" s="104"/>
      <c r="C86" s="19" t="s">
        <v>39</v>
      </c>
      <c r="D86" s="19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54"/>
      <c r="Q86" s="1"/>
      <c r="R86" s="1"/>
      <c r="S86" s="1"/>
      <c r="T86" s="38"/>
      <c r="U86" s="1"/>
      <c r="V86" s="1"/>
      <c r="W86" s="1"/>
      <c r="X86" s="1"/>
    </row>
    <row r="87" spans="1:24" ht="18" customHeight="1" x14ac:dyDescent="0.25">
      <c r="A87" s="124"/>
      <c r="B87" s="103"/>
      <c r="C87" s="26" t="s">
        <v>3</v>
      </c>
      <c r="D87" s="26"/>
      <c r="E87" s="24">
        <f>$D$87*$B$87</f>
        <v>0</v>
      </c>
      <c r="F87" s="24">
        <f t="shared" ref="F87:P87" si="70">$D$87*$B$87</f>
        <v>0</v>
      </c>
      <c r="G87" s="24">
        <f t="shared" si="70"/>
        <v>0</v>
      </c>
      <c r="H87" s="24">
        <f t="shared" si="70"/>
        <v>0</v>
      </c>
      <c r="I87" s="24">
        <f t="shared" si="70"/>
        <v>0</v>
      </c>
      <c r="J87" s="24">
        <f t="shared" si="70"/>
        <v>0</v>
      </c>
      <c r="K87" s="24">
        <f t="shared" si="70"/>
        <v>0</v>
      </c>
      <c r="L87" s="24">
        <f t="shared" si="70"/>
        <v>0</v>
      </c>
      <c r="M87" s="24">
        <f t="shared" si="70"/>
        <v>0</v>
      </c>
      <c r="N87" s="24">
        <f t="shared" si="70"/>
        <v>0</v>
      </c>
      <c r="O87" s="24">
        <f t="shared" si="70"/>
        <v>0</v>
      </c>
      <c r="P87" s="24">
        <f t="shared" si="70"/>
        <v>0</v>
      </c>
      <c r="Q87" s="48"/>
      <c r="R87" s="35"/>
      <c r="S87" s="35"/>
      <c r="T87" s="36"/>
      <c r="U87" s="1"/>
      <c r="V87" s="1"/>
      <c r="W87" s="1"/>
      <c r="X87" s="1"/>
    </row>
    <row r="88" spans="1:24" ht="18" customHeight="1" x14ac:dyDescent="0.25">
      <c r="A88" s="125"/>
      <c r="B88" s="104"/>
      <c r="C88" s="16" t="s">
        <v>0</v>
      </c>
      <c r="D88" s="18"/>
      <c r="E88" s="17">
        <f>$S$88*$D$88</f>
        <v>0</v>
      </c>
      <c r="F88" s="17">
        <f t="shared" ref="F88:P88" si="71">$S$88*$D$88</f>
        <v>0</v>
      </c>
      <c r="G88" s="17">
        <f t="shared" si="71"/>
        <v>0</v>
      </c>
      <c r="H88" s="17">
        <f t="shared" si="71"/>
        <v>0</v>
      </c>
      <c r="I88" s="17">
        <f t="shared" si="71"/>
        <v>0</v>
      </c>
      <c r="J88" s="17">
        <f t="shared" si="71"/>
        <v>0</v>
      </c>
      <c r="K88" s="17">
        <f t="shared" si="71"/>
        <v>0</v>
      </c>
      <c r="L88" s="17">
        <f t="shared" si="71"/>
        <v>0</v>
      </c>
      <c r="M88" s="17">
        <f t="shared" si="71"/>
        <v>0</v>
      </c>
      <c r="N88" s="17">
        <f t="shared" si="71"/>
        <v>0</v>
      </c>
      <c r="O88" s="17">
        <f t="shared" si="71"/>
        <v>0</v>
      </c>
      <c r="P88" s="17">
        <f t="shared" si="71"/>
        <v>0</v>
      </c>
      <c r="Q88" s="48"/>
      <c r="R88" s="35" t="s">
        <v>121</v>
      </c>
      <c r="S88" s="35">
        <f>B87/2</f>
        <v>0</v>
      </c>
      <c r="T88" s="36"/>
      <c r="U88" s="1"/>
      <c r="V88" s="1"/>
      <c r="W88" s="1"/>
      <c r="X88" s="1"/>
    </row>
    <row r="89" spans="1:24" ht="18" customHeight="1" x14ac:dyDescent="0.25">
      <c r="A89" s="125"/>
      <c r="B89" s="104"/>
      <c r="C89" s="16" t="s">
        <v>5</v>
      </c>
      <c r="D89" s="18"/>
      <c r="E89" s="17">
        <f>$S$89*$D$89</f>
        <v>0</v>
      </c>
      <c r="F89" s="17">
        <f t="shared" ref="F89:P89" si="72">$S$89*$D$89</f>
        <v>0</v>
      </c>
      <c r="G89" s="17">
        <f t="shared" si="72"/>
        <v>0</v>
      </c>
      <c r="H89" s="17">
        <f t="shared" si="72"/>
        <v>0</v>
      </c>
      <c r="I89" s="17">
        <f t="shared" si="72"/>
        <v>0</v>
      </c>
      <c r="J89" s="17">
        <f t="shared" si="72"/>
        <v>0</v>
      </c>
      <c r="K89" s="17">
        <f t="shared" si="72"/>
        <v>0</v>
      </c>
      <c r="L89" s="17">
        <f t="shared" si="72"/>
        <v>0</v>
      </c>
      <c r="M89" s="17">
        <f t="shared" si="72"/>
        <v>0</v>
      </c>
      <c r="N89" s="17">
        <f t="shared" si="72"/>
        <v>0</v>
      </c>
      <c r="O89" s="17">
        <f t="shared" si="72"/>
        <v>0</v>
      </c>
      <c r="P89" s="17">
        <f t="shared" si="72"/>
        <v>0</v>
      </c>
      <c r="Q89" s="48"/>
      <c r="R89" s="35" t="s">
        <v>122</v>
      </c>
      <c r="S89" s="35">
        <f>B87/3</f>
        <v>0</v>
      </c>
      <c r="T89" s="36"/>
      <c r="U89" s="1"/>
      <c r="V89" s="1"/>
      <c r="W89" s="1"/>
      <c r="X89" s="1"/>
    </row>
    <row r="90" spans="1:24" ht="18" customHeight="1" x14ac:dyDescent="0.25">
      <c r="A90" s="125"/>
      <c r="B90" s="104"/>
      <c r="C90" s="16" t="s">
        <v>4</v>
      </c>
      <c r="D90" s="18"/>
      <c r="E90" s="17">
        <f>$S$90*$D$90</f>
        <v>0</v>
      </c>
      <c r="F90" s="17">
        <f t="shared" ref="F90:P90" si="73">$S$90*$D$90</f>
        <v>0</v>
      </c>
      <c r="G90" s="17">
        <f t="shared" si="73"/>
        <v>0</v>
      </c>
      <c r="H90" s="17">
        <f t="shared" si="73"/>
        <v>0</v>
      </c>
      <c r="I90" s="17">
        <f t="shared" si="73"/>
        <v>0</v>
      </c>
      <c r="J90" s="17">
        <f t="shared" si="73"/>
        <v>0</v>
      </c>
      <c r="K90" s="17">
        <f t="shared" si="73"/>
        <v>0</v>
      </c>
      <c r="L90" s="17">
        <f t="shared" si="73"/>
        <v>0</v>
      </c>
      <c r="M90" s="17">
        <f t="shared" si="73"/>
        <v>0</v>
      </c>
      <c r="N90" s="17">
        <f t="shared" si="73"/>
        <v>0</v>
      </c>
      <c r="O90" s="17">
        <f t="shared" si="73"/>
        <v>0</v>
      </c>
      <c r="P90" s="17">
        <f t="shared" si="73"/>
        <v>0</v>
      </c>
      <c r="Q90" s="48"/>
      <c r="R90" s="35" t="s">
        <v>123</v>
      </c>
      <c r="S90" s="35">
        <f>B87/4</f>
        <v>0</v>
      </c>
      <c r="T90" s="36"/>
      <c r="U90" s="1"/>
      <c r="V90" s="1"/>
      <c r="W90" s="1"/>
      <c r="X90" s="1"/>
    </row>
    <row r="91" spans="1:24" ht="18" customHeight="1" x14ac:dyDescent="0.25">
      <c r="A91" s="125"/>
      <c r="B91" s="104"/>
      <c r="C91" s="16" t="s">
        <v>2</v>
      </c>
      <c r="D91" s="18"/>
      <c r="E91" s="17">
        <f>$S$91*$D$91</f>
        <v>0</v>
      </c>
      <c r="F91" s="17">
        <f t="shared" ref="F91:P91" si="74">$S$91*$D$91</f>
        <v>0</v>
      </c>
      <c r="G91" s="17">
        <f t="shared" si="74"/>
        <v>0</v>
      </c>
      <c r="H91" s="17">
        <f t="shared" si="74"/>
        <v>0</v>
      </c>
      <c r="I91" s="17">
        <f t="shared" si="74"/>
        <v>0</v>
      </c>
      <c r="J91" s="17">
        <f t="shared" si="74"/>
        <v>0</v>
      </c>
      <c r="K91" s="17">
        <f t="shared" si="74"/>
        <v>0</v>
      </c>
      <c r="L91" s="17">
        <f t="shared" si="74"/>
        <v>0</v>
      </c>
      <c r="M91" s="17">
        <f t="shared" si="74"/>
        <v>0</v>
      </c>
      <c r="N91" s="17">
        <f t="shared" si="74"/>
        <v>0</v>
      </c>
      <c r="O91" s="17">
        <f t="shared" si="74"/>
        <v>0</v>
      </c>
      <c r="P91" s="17">
        <f t="shared" si="74"/>
        <v>0</v>
      </c>
      <c r="Q91" s="48"/>
      <c r="R91" s="35" t="s">
        <v>124</v>
      </c>
      <c r="S91" s="35">
        <f>B87/6</f>
        <v>0</v>
      </c>
      <c r="T91" s="36"/>
      <c r="U91" s="1"/>
      <c r="V91" s="1"/>
      <c r="W91" s="1"/>
      <c r="X91" s="1"/>
    </row>
    <row r="92" spans="1:24" ht="18" customHeight="1" thickBot="1" x14ac:dyDescent="0.3">
      <c r="A92" s="126"/>
      <c r="B92" s="104"/>
      <c r="C92" s="19" t="s">
        <v>39</v>
      </c>
      <c r="D92" s="19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54"/>
      <c r="Q92" s="1"/>
      <c r="R92" s="1"/>
      <c r="S92" s="1"/>
      <c r="T92" s="38"/>
      <c r="U92" s="1"/>
      <c r="V92" s="1"/>
      <c r="W92" s="1"/>
      <c r="X92" s="1"/>
    </row>
    <row r="93" spans="1:24" ht="18" customHeight="1" x14ac:dyDescent="0.25">
      <c r="A93" s="124"/>
      <c r="B93" s="103"/>
      <c r="C93" s="26" t="s">
        <v>3</v>
      </c>
      <c r="D93" s="26"/>
      <c r="E93" s="24">
        <f>$D$93*$B$93</f>
        <v>0</v>
      </c>
      <c r="F93" s="24">
        <f t="shared" ref="F93:P93" si="75">$D$93*$B$93</f>
        <v>0</v>
      </c>
      <c r="G93" s="24">
        <f t="shared" si="75"/>
        <v>0</v>
      </c>
      <c r="H93" s="24">
        <f t="shared" si="75"/>
        <v>0</v>
      </c>
      <c r="I93" s="24">
        <f t="shared" si="75"/>
        <v>0</v>
      </c>
      <c r="J93" s="24">
        <f t="shared" si="75"/>
        <v>0</v>
      </c>
      <c r="K93" s="24">
        <f t="shared" si="75"/>
        <v>0</v>
      </c>
      <c r="L93" s="24">
        <f t="shared" si="75"/>
        <v>0</v>
      </c>
      <c r="M93" s="24">
        <f t="shared" si="75"/>
        <v>0</v>
      </c>
      <c r="N93" s="24">
        <f t="shared" si="75"/>
        <v>0</v>
      </c>
      <c r="O93" s="24">
        <f t="shared" si="75"/>
        <v>0</v>
      </c>
      <c r="P93" s="24">
        <f t="shared" si="75"/>
        <v>0</v>
      </c>
      <c r="Q93" s="48"/>
      <c r="R93" s="35"/>
      <c r="S93" s="35"/>
      <c r="T93" s="36"/>
      <c r="U93" s="1"/>
      <c r="V93" s="1"/>
      <c r="W93" s="1"/>
      <c r="X93" s="1"/>
    </row>
    <row r="94" spans="1:24" ht="18" customHeight="1" x14ac:dyDescent="0.25">
      <c r="A94" s="125"/>
      <c r="B94" s="104"/>
      <c r="C94" s="16" t="s">
        <v>0</v>
      </c>
      <c r="D94" s="18"/>
      <c r="E94" s="17">
        <f>$S$94*$D$94</f>
        <v>0</v>
      </c>
      <c r="F94" s="17">
        <f t="shared" ref="F94:P94" si="76">$S$94*$D$94</f>
        <v>0</v>
      </c>
      <c r="G94" s="17">
        <f t="shared" si="76"/>
        <v>0</v>
      </c>
      <c r="H94" s="17">
        <f t="shared" si="76"/>
        <v>0</v>
      </c>
      <c r="I94" s="17">
        <f t="shared" si="76"/>
        <v>0</v>
      </c>
      <c r="J94" s="17">
        <f t="shared" si="76"/>
        <v>0</v>
      </c>
      <c r="K94" s="17">
        <f t="shared" si="76"/>
        <v>0</v>
      </c>
      <c r="L94" s="17">
        <f t="shared" si="76"/>
        <v>0</v>
      </c>
      <c r="M94" s="17">
        <f t="shared" si="76"/>
        <v>0</v>
      </c>
      <c r="N94" s="17">
        <f t="shared" si="76"/>
        <v>0</v>
      </c>
      <c r="O94" s="17">
        <f t="shared" si="76"/>
        <v>0</v>
      </c>
      <c r="P94" s="17">
        <f t="shared" si="76"/>
        <v>0</v>
      </c>
      <c r="Q94" s="48"/>
      <c r="R94" s="35" t="s">
        <v>125</v>
      </c>
      <c r="S94" s="35">
        <f>B93/2</f>
        <v>0</v>
      </c>
      <c r="T94" s="36"/>
      <c r="U94" s="1"/>
      <c r="V94" s="1"/>
      <c r="W94" s="1"/>
      <c r="X94" s="1"/>
    </row>
    <row r="95" spans="1:24" ht="18" customHeight="1" x14ac:dyDescent="0.25">
      <c r="A95" s="125"/>
      <c r="B95" s="104"/>
      <c r="C95" s="16" t="s">
        <v>5</v>
      </c>
      <c r="D95" s="18"/>
      <c r="E95" s="17">
        <f>$S$95*$D$95</f>
        <v>0</v>
      </c>
      <c r="F95" s="17">
        <f t="shared" ref="F95:P95" si="77">$S$95*$D$95</f>
        <v>0</v>
      </c>
      <c r="G95" s="17">
        <f t="shared" si="77"/>
        <v>0</v>
      </c>
      <c r="H95" s="17">
        <f t="shared" si="77"/>
        <v>0</v>
      </c>
      <c r="I95" s="17">
        <f t="shared" si="77"/>
        <v>0</v>
      </c>
      <c r="J95" s="17">
        <f t="shared" si="77"/>
        <v>0</v>
      </c>
      <c r="K95" s="17">
        <f t="shared" si="77"/>
        <v>0</v>
      </c>
      <c r="L95" s="17">
        <f t="shared" si="77"/>
        <v>0</v>
      </c>
      <c r="M95" s="17">
        <f t="shared" si="77"/>
        <v>0</v>
      </c>
      <c r="N95" s="17">
        <f t="shared" si="77"/>
        <v>0</v>
      </c>
      <c r="O95" s="17">
        <f t="shared" si="77"/>
        <v>0</v>
      </c>
      <c r="P95" s="17">
        <f t="shared" si="77"/>
        <v>0</v>
      </c>
      <c r="Q95" s="48"/>
      <c r="R95" s="35" t="s">
        <v>126</v>
      </c>
      <c r="S95" s="35">
        <f>B93/3</f>
        <v>0</v>
      </c>
      <c r="T95" s="36"/>
      <c r="U95" s="1"/>
      <c r="V95" s="1"/>
      <c r="W95" s="1"/>
      <c r="X95" s="1"/>
    </row>
    <row r="96" spans="1:24" ht="18" customHeight="1" x14ac:dyDescent="0.25">
      <c r="A96" s="125"/>
      <c r="B96" s="104"/>
      <c r="C96" s="16" t="s">
        <v>4</v>
      </c>
      <c r="D96" s="18"/>
      <c r="E96" s="17">
        <f>$S$96*$D$96</f>
        <v>0</v>
      </c>
      <c r="F96" s="17">
        <f t="shared" ref="F96:P96" si="78">$S$96*$D$96</f>
        <v>0</v>
      </c>
      <c r="G96" s="17">
        <f t="shared" si="78"/>
        <v>0</v>
      </c>
      <c r="H96" s="17">
        <f t="shared" si="78"/>
        <v>0</v>
      </c>
      <c r="I96" s="17">
        <f t="shared" si="78"/>
        <v>0</v>
      </c>
      <c r="J96" s="17">
        <f t="shared" si="78"/>
        <v>0</v>
      </c>
      <c r="K96" s="17">
        <f t="shared" si="78"/>
        <v>0</v>
      </c>
      <c r="L96" s="17">
        <f t="shared" si="78"/>
        <v>0</v>
      </c>
      <c r="M96" s="17">
        <f t="shared" si="78"/>
        <v>0</v>
      </c>
      <c r="N96" s="17">
        <f t="shared" si="78"/>
        <v>0</v>
      </c>
      <c r="O96" s="17">
        <f t="shared" si="78"/>
        <v>0</v>
      </c>
      <c r="P96" s="17">
        <f t="shared" si="78"/>
        <v>0</v>
      </c>
      <c r="Q96" s="48"/>
      <c r="R96" s="35" t="s">
        <v>127</v>
      </c>
      <c r="S96" s="35">
        <f>B93/4</f>
        <v>0</v>
      </c>
      <c r="T96" s="36"/>
      <c r="U96" s="1"/>
      <c r="V96" s="1"/>
      <c r="W96" s="1"/>
      <c r="X96" s="1"/>
    </row>
    <row r="97" spans="1:24" ht="18" customHeight="1" x14ac:dyDescent="0.25">
      <c r="A97" s="125"/>
      <c r="B97" s="104"/>
      <c r="C97" s="16" t="s">
        <v>2</v>
      </c>
      <c r="D97" s="18"/>
      <c r="E97" s="17">
        <f>$S$97*$D$97</f>
        <v>0</v>
      </c>
      <c r="F97" s="17">
        <f t="shared" ref="F97:P97" si="79">$S$97*$D$97</f>
        <v>0</v>
      </c>
      <c r="G97" s="17">
        <f t="shared" si="79"/>
        <v>0</v>
      </c>
      <c r="H97" s="17">
        <f t="shared" si="79"/>
        <v>0</v>
      </c>
      <c r="I97" s="17">
        <f t="shared" si="79"/>
        <v>0</v>
      </c>
      <c r="J97" s="17">
        <f t="shared" si="79"/>
        <v>0</v>
      </c>
      <c r="K97" s="17">
        <f t="shared" si="79"/>
        <v>0</v>
      </c>
      <c r="L97" s="17">
        <f t="shared" si="79"/>
        <v>0</v>
      </c>
      <c r="M97" s="17">
        <f t="shared" si="79"/>
        <v>0</v>
      </c>
      <c r="N97" s="17">
        <f t="shared" si="79"/>
        <v>0</v>
      </c>
      <c r="O97" s="17">
        <f t="shared" si="79"/>
        <v>0</v>
      </c>
      <c r="P97" s="17">
        <f t="shared" si="79"/>
        <v>0</v>
      </c>
      <c r="Q97" s="48"/>
      <c r="R97" s="35" t="s">
        <v>128</v>
      </c>
      <c r="S97" s="35">
        <f>B93/6</f>
        <v>0</v>
      </c>
      <c r="T97" s="36"/>
      <c r="U97" s="1"/>
      <c r="V97" s="1"/>
      <c r="W97" s="1"/>
      <c r="X97" s="1"/>
    </row>
    <row r="98" spans="1:24" ht="18" customHeight="1" thickBot="1" x14ac:dyDescent="0.3">
      <c r="A98" s="126"/>
      <c r="B98" s="104"/>
      <c r="C98" s="19" t="s">
        <v>39</v>
      </c>
      <c r="D98" s="19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54"/>
      <c r="Q98" s="1"/>
      <c r="R98" s="1"/>
      <c r="S98" s="1"/>
      <c r="T98" s="38"/>
      <c r="U98" s="1"/>
      <c r="V98" s="1"/>
      <c r="W98" s="1"/>
      <c r="X98" s="1"/>
    </row>
    <row r="99" spans="1:24" ht="18" customHeight="1" x14ac:dyDescent="0.25">
      <c r="A99" s="124"/>
      <c r="B99" s="103"/>
      <c r="C99" s="26" t="s">
        <v>3</v>
      </c>
      <c r="D99" s="26"/>
      <c r="E99" s="24">
        <f>$D$99*$B$99</f>
        <v>0</v>
      </c>
      <c r="F99" s="24">
        <f t="shared" ref="F99:P99" si="80">$D$99*$B$99</f>
        <v>0</v>
      </c>
      <c r="G99" s="24">
        <f t="shared" si="80"/>
        <v>0</v>
      </c>
      <c r="H99" s="24">
        <f t="shared" si="80"/>
        <v>0</v>
      </c>
      <c r="I99" s="24">
        <f t="shared" si="80"/>
        <v>0</v>
      </c>
      <c r="J99" s="24">
        <f t="shared" si="80"/>
        <v>0</v>
      </c>
      <c r="K99" s="24">
        <f t="shared" si="80"/>
        <v>0</v>
      </c>
      <c r="L99" s="24">
        <f t="shared" si="80"/>
        <v>0</v>
      </c>
      <c r="M99" s="24">
        <f t="shared" si="80"/>
        <v>0</v>
      </c>
      <c r="N99" s="24">
        <f t="shared" si="80"/>
        <v>0</v>
      </c>
      <c r="O99" s="24">
        <f t="shared" si="80"/>
        <v>0</v>
      </c>
      <c r="P99" s="24">
        <f t="shared" si="80"/>
        <v>0</v>
      </c>
      <c r="Q99" s="48"/>
      <c r="R99" s="35"/>
      <c r="S99" s="35"/>
      <c r="T99" s="36"/>
      <c r="U99" s="1"/>
      <c r="V99" s="1"/>
      <c r="W99" s="1"/>
      <c r="X99" s="1"/>
    </row>
    <row r="100" spans="1:24" ht="18" customHeight="1" x14ac:dyDescent="0.25">
      <c r="A100" s="125"/>
      <c r="B100" s="104"/>
      <c r="C100" s="16" t="s">
        <v>0</v>
      </c>
      <c r="D100" s="18"/>
      <c r="E100" s="17">
        <f>$S$100*$D$100</f>
        <v>0</v>
      </c>
      <c r="F100" s="17">
        <f t="shared" ref="F100:P100" si="81">$S$100*$D$100</f>
        <v>0</v>
      </c>
      <c r="G100" s="17">
        <f t="shared" si="81"/>
        <v>0</v>
      </c>
      <c r="H100" s="17">
        <f t="shared" si="81"/>
        <v>0</v>
      </c>
      <c r="I100" s="17">
        <f t="shared" si="81"/>
        <v>0</v>
      </c>
      <c r="J100" s="17">
        <f t="shared" si="81"/>
        <v>0</v>
      </c>
      <c r="K100" s="17">
        <f t="shared" si="81"/>
        <v>0</v>
      </c>
      <c r="L100" s="17">
        <f t="shared" si="81"/>
        <v>0</v>
      </c>
      <c r="M100" s="17">
        <f t="shared" si="81"/>
        <v>0</v>
      </c>
      <c r="N100" s="17">
        <f t="shared" si="81"/>
        <v>0</v>
      </c>
      <c r="O100" s="17">
        <f t="shared" si="81"/>
        <v>0</v>
      </c>
      <c r="P100" s="17">
        <f t="shared" si="81"/>
        <v>0</v>
      </c>
      <c r="Q100" s="48"/>
      <c r="R100" s="35" t="s">
        <v>129</v>
      </c>
      <c r="S100" s="35">
        <f>B99/2</f>
        <v>0</v>
      </c>
      <c r="T100" s="36"/>
      <c r="U100" s="1"/>
      <c r="V100" s="1"/>
      <c r="W100" s="1"/>
      <c r="X100" s="1"/>
    </row>
    <row r="101" spans="1:24" ht="18" customHeight="1" x14ac:dyDescent="0.25">
      <c r="A101" s="125"/>
      <c r="B101" s="104"/>
      <c r="C101" s="16" t="s">
        <v>5</v>
      </c>
      <c r="D101" s="18"/>
      <c r="E101" s="17">
        <f>$S$101*$D$101</f>
        <v>0</v>
      </c>
      <c r="F101" s="17">
        <f t="shared" ref="F101:P101" si="82">$S$101*$D$101</f>
        <v>0</v>
      </c>
      <c r="G101" s="17">
        <f t="shared" si="82"/>
        <v>0</v>
      </c>
      <c r="H101" s="17">
        <f t="shared" si="82"/>
        <v>0</v>
      </c>
      <c r="I101" s="17">
        <f t="shared" si="82"/>
        <v>0</v>
      </c>
      <c r="J101" s="17">
        <f t="shared" si="82"/>
        <v>0</v>
      </c>
      <c r="K101" s="17">
        <f t="shared" si="82"/>
        <v>0</v>
      </c>
      <c r="L101" s="17">
        <f t="shared" si="82"/>
        <v>0</v>
      </c>
      <c r="M101" s="17">
        <f t="shared" si="82"/>
        <v>0</v>
      </c>
      <c r="N101" s="17">
        <f t="shared" si="82"/>
        <v>0</v>
      </c>
      <c r="O101" s="17">
        <f t="shared" si="82"/>
        <v>0</v>
      </c>
      <c r="P101" s="17">
        <f t="shared" si="82"/>
        <v>0</v>
      </c>
      <c r="Q101" s="48"/>
      <c r="R101" s="35" t="s">
        <v>130</v>
      </c>
      <c r="S101" s="35">
        <f>B99/3</f>
        <v>0</v>
      </c>
      <c r="T101" s="36"/>
      <c r="U101" s="1"/>
      <c r="V101" s="1"/>
      <c r="W101" s="1"/>
      <c r="X101" s="1"/>
    </row>
    <row r="102" spans="1:24" ht="18" customHeight="1" x14ac:dyDescent="0.25">
      <c r="A102" s="125"/>
      <c r="B102" s="104"/>
      <c r="C102" s="16" t="s">
        <v>4</v>
      </c>
      <c r="D102" s="18"/>
      <c r="E102" s="17">
        <f>$S$102*$D$102</f>
        <v>0</v>
      </c>
      <c r="F102" s="17">
        <f t="shared" ref="F102:P102" si="83">$S$102*$D$102</f>
        <v>0</v>
      </c>
      <c r="G102" s="17">
        <f t="shared" si="83"/>
        <v>0</v>
      </c>
      <c r="H102" s="17">
        <f t="shared" si="83"/>
        <v>0</v>
      </c>
      <c r="I102" s="17">
        <f t="shared" si="83"/>
        <v>0</v>
      </c>
      <c r="J102" s="17">
        <f t="shared" si="83"/>
        <v>0</v>
      </c>
      <c r="K102" s="17">
        <f t="shared" si="83"/>
        <v>0</v>
      </c>
      <c r="L102" s="17">
        <f t="shared" si="83"/>
        <v>0</v>
      </c>
      <c r="M102" s="17">
        <f t="shared" si="83"/>
        <v>0</v>
      </c>
      <c r="N102" s="17">
        <f t="shared" si="83"/>
        <v>0</v>
      </c>
      <c r="O102" s="17">
        <f t="shared" si="83"/>
        <v>0</v>
      </c>
      <c r="P102" s="17">
        <f t="shared" si="83"/>
        <v>0</v>
      </c>
      <c r="Q102" s="48"/>
      <c r="R102" s="35" t="s">
        <v>131</v>
      </c>
      <c r="S102" s="35">
        <f>B99/4</f>
        <v>0</v>
      </c>
      <c r="T102" s="36"/>
      <c r="U102" s="1"/>
      <c r="V102" s="1"/>
      <c r="W102" s="1"/>
      <c r="X102" s="1"/>
    </row>
    <row r="103" spans="1:24" ht="18" customHeight="1" x14ac:dyDescent="0.25">
      <c r="A103" s="125"/>
      <c r="B103" s="104"/>
      <c r="C103" s="16" t="s">
        <v>2</v>
      </c>
      <c r="D103" s="18"/>
      <c r="E103" s="17">
        <f>$S$103*$D$103</f>
        <v>0</v>
      </c>
      <c r="F103" s="17">
        <f t="shared" ref="F103:P103" si="84">$S$103*$D$103</f>
        <v>0</v>
      </c>
      <c r="G103" s="17">
        <f t="shared" si="84"/>
        <v>0</v>
      </c>
      <c r="H103" s="17">
        <f t="shared" si="84"/>
        <v>0</v>
      </c>
      <c r="I103" s="17">
        <f t="shared" si="84"/>
        <v>0</v>
      </c>
      <c r="J103" s="17">
        <f t="shared" si="84"/>
        <v>0</v>
      </c>
      <c r="K103" s="17">
        <f t="shared" si="84"/>
        <v>0</v>
      </c>
      <c r="L103" s="17">
        <f t="shared" si="84"/>
        <v>0</v>
      </c>
      <c r="M103" s="17">
        <f t="shared" si="84"/>
        <v>0</v>
      </c>
      <c r="N103" s="17">
        <f t="shared" si="84"/>
        <v>0</v>
      </c>
      <c r="O103" s="17">
        <f t="shared" si="84"/>
        <v>0</v>
      </c>
      <c r="P103" s="17">
        <f t="shared" si="84"/>
        <v>0</v>
      </c>
      <c r="Q103" s="48"/>
      <c r="R103" s="35" t="s">
        <v>132</v>
      </c>
      <c r="S103" s="35">
        <f>B99/6</f>
        <v>0</v>
      </c>
      <c r="T103" s="36"/>
      <c r="U103" s="1"/>
      <c r="V103" s="1"/>
      <c r="W103" s="1"/>
      <c r="X103" s="1"/>
    </row>
    <row r="104" spans="1:24" ht="18" customHeight="1" thickBot="1" x14ac:dyDescent="0.3">
      <c r="A104" s="126"/>
      <c r="B104" s="104"/>
      <c r="C104" s="19" t="s">
        <v>39</v>
      </c>
      <c r="D104" s="1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54"/>
      <c r="Q104" s="1"/>
      <c r="R104" s="1"/>
      <c r="S104" s="1"/>
      <c r="T104" s="38"/>
      <c r="U104" s="1"/>
      <c r="V104" s="1"/>
      <c r="W104" s="1"/>
      <c r="X104" s="1"/>
    </row>
    <row r="105" spans="1:24" ht="18" customHeight="1" x14ac:dyDescent="0.25">
      <c r="A105" s="124"/>
      <c r="B105" s="104"/>
      <c r="C105" s="26" t="s">
        <v>3</v>
      </c>
      <c r="D105" s="26"/>
      <c r="E105" s="24">
        <f>$D$105*$B$105</f>
        <v>0</v>
      </c>
      <c r="F105" s="24">
        <f t="shared" ref="F105:P105" si="85">$D$105*$B$105</f>
        <v>0</v>
      </c>
      <c r="G105" s="24">
        <f t="shared" si="85"/>
        <v>0</v>
      </c>
      <c r="H105" s="24">
        <f t="shared" si="85"/>
        <v>0</v>
      </c>
      <c r="I105" s="24">
        <f t="shared" si="85"/>
        <v>0</v>
      </c>
      <c r="J105" s="24">
        <f t="shared" si="85"/>
        <v>0</v>
      </c>
      <c r="K105" s="24">
        <f t="shared" si="85"/>
        <v>0</v>
      </c>
      <c r="L105" s="24">
        <f t="shared" si="85"/>
        <v>0</v>
      </c>
      <c r="M105" s="24">
        <f t="shared" si="85"/>
        <v>0</v>
      </c>
      <c r="N105" s="24">
        <f t="shared" si="85"/>
        <v>0</v>
      </c>
      <c r="O105" s="24">
        <f t="shared" si="85"/>
        <v>0</v>
      </c>
      <c r="P105" s="24">
        <f t="shared" si="85"/>
        <v>0</v>
      </c>
      <c r="Q105" s="48"/>
      <c r="R105" s="35"/>
      <c r="S105" s="35"/>
      <c r="T105" s="36"/>
      <c r="U105" s="1"/>
      <c r="V105" s="1"/>
      <c r="W105" s="1"/>
      <c r="X105" s="1"/>
    </row>
    <row r="106" spans="1:24" ht="18" customHeight="1" x14ac:dyDescent="0.25">
      <c r="A106" s="125"/>
      <c r="B106" s="104"/>
      <c r="C106" s="16" t="s">
        <v>0</v>
      </c>
      <c r="D106" s="18"/>
      <c r="E106" s="17">
        <f>$S$106*$D$106</f>
        <v>0</v>
      </c>
      <c r="F106" s="17">
        <f t="shared" ref="F106:P106" si="86">$S$106*$D$106</f>
        <v>0</v>
      </c>
      <c r="G106" s="17">
        <f t="shared" si="86"/>
        <v>0</v>
      </c>
      <c r="H106" s="17">
        <f t="shared" si="86"/>
        <v>0</v>
      </c>
      <c r="I106" s="17">
        <f t="shared" si="86"/>
        <v>0</v>
      </c>
      <c r="J106" s="17">
        <f t="shared" si="86"/>
        <v>0</v>
      </c>
      <c r="K106" s="17">
        <f t="shared" si="86"/>
        <v>0</v>
      </c>
      <c r="L106" s="17">
        <f t="shared" si="86"/>
        <v>0</v>
      </c>
      <c r="M106" s="17">
        <f t="shared" si="86"/>
        <v>0</v>
      </c>
      <c r="N106" s="17">
        <f t="shared" si="86"/>
        <v>0</v>
      </c>
      <c r="O106" s="17">
        <f t="shared" si="86"/>
        <v>0</v>
      </c>
      <c r="P106" s="17">
        <f t="shared" si="86"/>
        <v>0</v>
      </c>
      <c r="Q106" s="48"/>
      <c r="R106" s="35" t="s">
        <v>133</v>
      </c>
      <c r="S106" s="35">
        <f>B105/2</f>
        <v>0</v>
      </c>
      <c r="T106" s="36"/>
      <c r="U106" s="1"/>
      <c r="V106" s="1"/>
      <c r="W106" s="1"/>
      <c r="X106" s="1"/>
    </row>
    <row r="107" spans="1:24" ht="18" customHeight="1" x14ac:dyDescent="0.25">
      <c r="A107" s="125"/>
      <c r="B107" s="104"/>
      <c r="C107" s="16" t="s">
        <v>5</v>
      </c>
      <c r="D107" s="18"/>
      <c r="E107" s="17">
        <f>$S$107*$D$107</f>
        <v>0</v>
      </c>
      <c r="F107" s="17">
        <f t="shared" ref="F107:P107" si="87">$S$107*$D$107</f>
        <v>0</v>
      </c>
      <c r="G107" s="17">
        <f t="shared" si="87"/>
        <v>0</v>
      </c>
      <c r="H107" s="17">
        <f t="shared" si="87"/>
        <v>0</v>
      </c>
      <c r="I107" s="17">
        <f t="shared" si="87"/>
        <v>0</v>
      </c>
      <c r="J107" s="17">
        <f t="shared" si="87"/>
        <v>0</v>
      </c>
      <c r="K107" s="17">
        <f t="shared" si="87"/>
        <v>0</v>
      </c>
      <c r="L107" s="17">
        <f t="shared" si="87"/>
        <v>0</v>
      </c>
      <c r="M107" s="17">
        <f t="shared" si="87"/>
        <v>0</v>
      </c>
      <c r="N107" s="17">
        <f t="shared" si="87"/>
        <v>0</v>
      </c>
      <c r="O107" s="17">
        <f t="shared" si="87"/>
        <v>0</v>
      </c>
      <c r="P107" s="17">
        <f t="shared" si="87"/>
        <v>0</v>
      </c>
      <c r="Q107" s="48"/>
      <c r="R107" s="35" t="s">
        <v>134</v>
      </c>
      <c r="S107" s="35">
        <f>B105/3</f>
        <v>0</v>
      </c>
      <c r="T107" s="36"/>
      <c r="U107" s="1"/>
      <c r="V107" s="1"/>
      <c r="W107" s="1"/>
      <c r="X107" s="1"/>
    </row>
    <row r="108" spans="1:24" ht="18" customHeight="1" x14ac:dyDescent="0.25">
      <c r="A108" s="125"/>
      <c r="B108" s="104"/>
      <c r="C108" s="16" t="s">
        <v>4</v>
      </c>
      <c r="D108" s="18"/>
      <c r="E108" s="17">
        <f>$S$108*$D$108</f>
        <v>0</v>
      </c>
      <c r="F108" s="17">
        <f t="shared" ref="F108:P108" si="88">$S$108*$D$108</f>
        <v>0</v>
      </c>
      <c r="G108" s="17">
        <f t="shared" si="88"/>
        <v>0</v>
      </c>
      <c r="H108" s="17">
        <f t="shared" si="88"/>
        <v>0</v>
      </c>
      <c r="I108" s="17">
        <f t="shared" si="88"/>
        <v>0</v>
      </c>
      <c r="J108" s="17">
        <f t="shared" si="88"/>
        <v>0</v>
      </c>
      <c r="K108" s="17">
        <f t="shared" si="88"/>
        <v>0</v>
      </c>
      <c r="L108" s="17">
        <f t="shared" si="88"/>
        <v>0</v>
      </c>
      <c r="M108" s="17">
        <f t="shared" si="88"/>
        <v>0</v>
      </c>
      <c r="N108" s="17">
        <f t="shared" si="88"/>
        <v>0</v>
      </c>
      <c r="O108" s="17">
        <f t="shared" si="88"/>
        <v>0</v>
      </c>
      <c r="P108" s="17">
        <f t="shared" si="88"/>
        <v>0</v>
      </c>
      <c r="Q108" s="48"/>
      <c r="R108" s="35" t="s">
        <v>135</v>
      </c>
      <c r="S108" s="35">
        <f>B105/4</f>
        <v>0</v>
      </c>
      <c r="T108" s="36"/>
      <c r="U108" s="1"/>
      <c r="V108" s="1"/>
      <c r="W108" s="1"/>
      <c r="X108" s="1"/>
    </row>
    <row r="109" spans="1:24" ht="18" customHeight="1" x14ac:dyDescent="0.25">
      <c r="A109" s="125"/>
      <c r="B109" s="104"/>
      <c r="C109" s="16" t="s">
        <v>2</v>
      </c>
      <c r="D109" s="18"/>
      <c r="E109" s="17">
        <f>$S$109*$D$109</f>
        <v>0</v>
      </c>
      <c r="F109" s="17">
        <f t="shared" ref="F109:P109" si="89">$S$109*$D$109</f>
        <v>0</v>
      </c>
      <c r="G109" s="17">
        <f t="shared" si="89"/>
        <v>0</v>
      </c>
      <c r="H109" s="17">
        <f t="shared" si="89"/>
        <v>0</v>
      </c>
      <c r="I109" s="17">
        <f t="shared" si="89"/>
        <v>0</v>
      </c>
      <c r="J109" s="17">
        <f t="shared" si="89"/>
        <v>0</v>
      </c>
      <c r="K109" s="17">
        <f t="shared" si="89"/>
        <v>0</v>
      </c>
      <c r="L109" s="17">
        <f t="shared" si="89"/>
        <v>0</v>
      </c>
      <c r="M109" s="17">
        <f t="shared" si="89"/>
        <v>0</v>
      </c>
      <c r="N109" s="17">
        <f t="shared" si="89"/>
        <v>0</v>
      </c>
      <c r="O109" s="17">
        <f t="shared" si="89"/>
        <v>0</v>
      </c>
      <c r="P109" s="17">
        <f t="shared" si="89"/>
        <v>0</v>
      </c>
      <c r="Q109" s="48"/>
      <c r="R109" s="35" t="s">
        <v>136</v>
      </c>
      <c r="S109" s="35">
        <f>B105/6</f>
        <v>0</v>
      </c>
      <c r="T109" s="36"/>
      <c r="U109" s="1"/>
      <c r="V109" s="1"/>
      <c r="W109" s="1"/>
      <c r="X109" s="1"/>
    </row>
    <row r="110" spans="1:24" ht="18" customHeight="1" thickBot="1" x14ac:dyDescent="0.3">
      <c r="A110" s="126"/>
      <c r="B110" s="104"/>
      <c r="C110" s="19" t="s">
        <v>39</v>
      </c>
      <c r="D110" s="1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54"/>
      <c r="Q110" s="1"/>
      <c r="R110" s="1"/>
      <c r="S110" s="1"/>
      <c r="T110" s="38"/>
      <c r="U110" s="1"/>
      <c r="V110" s="1"/>
      <c r="W110" s="1"/>
      <c r="X110" s="1"/>
    </row>
    <row r="111" spans="1:24" ht="18" customHeight="1" x14ac:dyDescent="0.25">
      <c r="A111" s="127"/>
      <c r="B111" s="104"/>
      <c r="C111" s="26" t="s">
        <v>3</v>
      </c>
      <c r="D111" s="26"/>
      <c r="E111" s="24">
        <f>$D$111*$B$111</f>
        <v>0</v>
      </c>
      <c r="F111" s="24">
        <f t="shared" ref="F111:P111" si="90">$D$111*$B$111</f>
        <v>0</v>
      </c>
      <c r="G111" s="24">
        <f t="shared" si="90"/>
        <v>0</v>
      </c>
      <c r="H111" s="24">
        <f t="shared" si="90"/>
        <v>0</v>
      </c>
      <c r="I111" s="24">
        <f t="shared" si="90"/>
        <v>0</v>
      </c>
      <c r="J111" s="24">
        <f t="shared" si="90"/>
        <v>0</v>
      </c>
      <c r="K111" s="24">
        <f t="shared" si="90"/>
        <v>0</v>
      </c>
      <c r="L111" s="24">
        <f t="shared" si="90"/>
        <v>0</v>
      </c>
      <c r="M111" s="24">
        <f t="shared" si="90"/>
        <v>0</v>
      </c>
      <c r="N111" s="24">
        <f t="shared" si="90"/>
        <v>0</v>
      </c>
      <c r="O111" s="24">
        <f t="shared" si="90"/>
        <v>0</v>
      </c>
      <c r="P111" s="24">
        <f t="shared" si="90"/>
        <v>0</v>
      </c>
      <c r="Q111" s="48"/>
      <c r="R111" s="35"/>
      <c r="S111" s="35"/>
      <c r="T111" s="36"/>
      <c r="U111" s="1"/>
      <c r="V111" s="1"/>
      <c r="W111" s="1"/>
      <c r="X111" s="1"/>
    </row>
    <row r="112" spans="1:24" ht="18" customHeight="1" x14ac:dyDescent="0.25">
      <c r="A112" s="128"/>
      <c r="B112" s="104"/>
      <c r="C112" s="16" t="s">
        <v>0</v>
      </c>
      <c r="D112" s="18"/>
      <c r="E112" s="17">
        <f>$S$112*$D$112</f>
        <v>0</v>
      </c>
      <c r="F112" s="17">
        <f t="shared" ref="F112:P112" si="91">$S$112*$D$112</f>
        <v>0</v>
      </c>
      <c r="G112" s="17">
        <f t="shared" si="91"/>
        <v>0</v>
      </c>
      <c r="H112" s="17">
        <f t="shared" si="91"/>
        <v>0</v>
      </c>
      <c r="I112" s="17">
        <f t="shared" si="91"/>
        <v>0</v>
      </c>
      <c r="J112" s="17">
        <f t="shared" si="91"/>
        <v>0</v>
      </c>
      <c r="K112" s="17">
        <f t="shared" si="91"/>
        <v>0</v>
      </c>
      <c r="L112" s="17">
        <f t="shared" si="91"/>
        <v>0</v>
      </c>
      <c r="M112" s="17">
        <f t="shared" si="91"/>
        <v>0</v>
      </c>
      <c r="N112" s="17">
        <f t="shared" si="91"/>
        <v>0</v>
      </c>
      <c r="O112" s="17">
        <f t="shared" si="91"/>
        <v>0</v>
      </c>
      <c r="P112" s="17">
        <f t="shared" si="91"/>
        <v>0</v>
      </c>
      <c r="Q112" s="48"/>
      <c r="R112" s="35" t="s">
        <v>137</v>
      </c>
      <c r="S112" s="35">
        <f>B111/2</f>
        <v>0</v>
      </c>
      <c r="T112" s="36"/>
      <c r="U112" s="1"/>
      <c r="V112" s="1"/>
      <c r="W112" s="1"/>
      <c r="X112" s="1"/>
    </row>
    <row r="113" spans="1:24" ht="18" customHeight="1" x14ac:dyDescent="0.25">
      <c r="A113" s="128"/>
      <c r="B113" s="104"/>
      <c r="C113" s="16" t="s">
        <v>5</v>
      </c>
      <c r="D113" s="18"/>
      <c r="E113" s="17">
        <f>$S$113*$D$113</f>
        <v>0</v>
      </c>
      <c r="F113" s="17">
        <f t="shared" ref="F113:P113" si="92">$S$113*$D$113</f>
        <v>0</v>
      </c>
      <c r="G113" s="17">
        <f t="shared" si="92"/>
        <v>0</v>
      </c>
      <c r="H113" s="17">
        <f t="shared" si="92"/>
        <v>0</v>
      </c>
      <c r="I113" s="17">
        <f t="shared" si="92"/>
        <v>0</v>
      </c>
      <c r="J113" s="17">
        <f t="shared" si="92"/>
        <v>0</v>
      </c>
      <c r="K113" s="17">
        <f t="shared" si="92"/>
        <v>0</v>
      </c>
      <c r="L113" s="17">
        <f t="shared" si="92"/>
        <v>0</v>
      </c>
      <c r="M113" s="17">
        <f t="shared" si="92"/>
        <v>0</v>
      </c>
      <c r="N113" s="17">
        <f t="shared" si="92"/>
        <v>0</v>
      </c>
      <c r="O113" s="17">
        <f t="shared" si="92"/>
        <v>0</v>
      </c>
      <c r="P113" s="17">
        <f t="shared" si="92"/>
        <v>0</v>
      </c>
      <c r="Q113" s="48"/>
      <c r="R113" s="35" t="s">
        <v>138</v>
      </c>
      <c r="S113" s="35">
        <f>B111/3</f>
        <v>0</v>
      </c>
      <c r="T113" s="36"/>
      <c r="U113" s="1"/>
      <c r="V113" s="1"/>
      <c r="W113" s="1"/>
      <c r="X113" s="1"/>
    </row>
    <row r="114" spans="1:24" ht="18" customHeight="1" x14ac:dyDescent="0.25">
      <c r="A114" s="128"/>
      <c r="B114" s="104"/>
      <c r="C114" s="16" t="s">
        <v>4</v>
      </c>
      <c r="D114" s="18"/>
      <c r="E114" s="17">
        <f>$S$114*$D$114</f>
        <v>0</v>
      </c>
      <c r="F114" s="17">
        <f t="shared" ref="F114:P114" si="93">$S$114*$D$114</f>
        <v>0</v>
      </c>
      <c r="G114" s="17">
        <f t="shared" si="93"/>
        <v>0</v>
      </c>
      <c r="H114" s="17">
        <f t="shared" si="93"/>
        <v>0</v>
      </c>
      <c r="I114" s="17">
        <f t="shared" si="93"/>
        <v>0</v>
      </c>
      <c r="J114" s="17">
        <f t="shared" si="93"/>
        <v>0</v>
      </c>
      <c r="K114" s="17">
        <f t="shared" si="93"/>
        <v>0</v>
      </c>
      <c r="L114" s="17">
        <f t="shared" si="93"/>
        <v>0</v>
      </c>
      <c r="M114" s="17">
        <f t="shared" si="93"/>
        <v>0</v>
      </c>
      <c r="N114" s="17">
        <f t="shared" si="93"/>
        <v>0</v>
      </c>
      <c r="O114" s="17">
        <f t="shared" si="93"/>
        <v>0</v>
      </c>
      <c r="P114" s="17">
        <f t="shared" si="93"/>
        <v>0</v>
      </c>
      <c r="Q114" s="48"/>
      <c r="R114" s="35" t="s">
        <v>139</v>
      </c>
      <c r="S114" s="35">
        <f>B111/4</f>
        <v>0</v>
      </c>
      <c r="T114" s="36"/>
      <c r="U114" s="1"/>
      <c r="V114" s="1"/>
      <c r="W114" s="1"/>
      <c r="X114" s="1"/>
    </row>
    <row r="115" spans="1:24" ht="18" customHeight="1" x14ac:dyDescent="0.25">
      <c r="A115" s="128"/>
      <c r="B115" s="104"/>
      <c r="C115" s="16" t="s">
        <v>2</v>
      </c>
      <c r="D115" s="18"/>
      <c r="E115" s="17">
        <f>$S$115*$D$115</f>
        <v>0</v>
      </c>
      <c r="F115" s="17">
        <f t="shared" ref="F115:P115" si="94">$S$115*$D$115</f>
        <v>0</v>
      </c>
      <c r="G115" s="17">
        <f t="shared" si="94"/>
        <v>0</v>
      </c>
      <c r="H115" s="17">
        <f t="shared" si="94"/>
        <v>0</v>
      </c>
      <c r="I115" s="17">
        <f t="shared" si="94"/>
        <v>0</v>
      </c>
      <c r="J115" s="17">
        <f t="shared" si="94"/>
        <v>0</v>
      </c>
      <c r="K115" s="17">
        <f t="shared" si="94"/>
        <v>0</v>
      </c>
      <c r="L115" s="17">
        <f t="shared" si="94"/>
        <v>0</v>
      </c>
      <c r="M115" s="17">
        <f t="shared" si="94"/>
        <v>0</v>
      </c>
      <c r="N115" s="17">
        <f t="shared" si="94"/>
        <v>0</v>
      </c>
      <c r="O115" s="17">
        <f t="shared" si="94"/>
        <v>0</v>
      </c>
      <c r="P115" s="17">
        <f t="shared" si="94"/>
        <v>0</v>
      </c>
      <c r="Q115" s="48"/>
      <c r="R115" s="35" t="s">
        <v>140</v>
      </c>
      <c r="S115" s="35">
        <f>B111/6</f>
        <v>0</v>
      </c>
      <c r="T115" s="36"/>
      <c r="U115" s="1"/>
      <c r="V115" s="1"/>
      <c r="W115" s="1"/>
      <c r="X115" s="1"/>
    </row>
    <row r="116" spans="1:24" ht="18" customHeight="1" thickBot="1" x14ac:dyDescent="0.3">
      <c r="A116" s="129"/>
      <c r="B116" s="105"/>
      <c r="C116" s="28" t="s">
        <v>39</v>
      </c>
      <c r="D116" s="28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53"/>
      <c r="Q116" s="1"/>
      <c r="R116" s="1"/>
      <c r="S116" s="1"/>
      <c r="T116" s="38"/>
      <c r="U116" s="1"/>
      <c r="V116" s="1"/>
      <c r="W116" s="1"/>
      <c r="X116" s="1"/>
    </row>
    <row r="117" spans="1:24" ht="18" customHeight="1" x14ac:dyDescent="0.25">
      <c r="A117" s="55"/>
      <c r="B117" s="56"/>
      <c r="C117" s="56"/>
      <c r="D117" s="56"/>
      <c r="E117" s="20"/>
      <c r="F117" s="21"/>
      <c r="G117" s="21"/>
      <c r="H117" s="20"/>
      <c r="I117" s="20"/>
      <c r="J117" s="21"/>
      <c r="K117" s="21"/>
      <c r="L117" s="21"/>
      <c r="M117" s="20"/>
      <c r="N117" s="21"/>
      <c r="O117" s="21"/>
      <c r="P117" s="2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1"/>
      <c r="B118" s="13"/>
      <c r="C118" s="4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6" t="s">
        <v>37</v>
      </c>
      <c r="R118" s="6" t="s">
        <v>38</v>
      </c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95" t="s">
        <v>223</v>
      </c>
      <c r="C119" s="95"/>
      <c r="D119" s="95"/>
      <c r="E119" s="9">
        <f>SUM(E3:E116)</f>
        <v>0</v>
      </c>
      <c r="F119" s="9">
        <f t="shared" ref="F119:P119" si="95">SUM(F3:F116)</f>
        <v>0</v>
      </c>
      <c r="G119" s="9">
        <f t="shared" si="95"/>
        <v>0</v>
      </c>
      <c r="H119" s="9">
        <f t="shared" si="95"/>
        <v>0</v>
      </c>
      <c r="I119" s="9">
        <f t="shared" si="95"/>
        <v>0</v>
      </c>
      <c r="J119" s="9">
        <f t="shared" si="95"/>
        <v>0</v>
      </c>
      <c r="K119" s="9">
        <f t="shared" si="95"/>
        <v>0</v>
      </c>
      <c r="L119" s="9">
        <f t="shared" si="95"/>
        <v>0</v>
      </c>
      <c r="M119" s="9">
        <f t="shared" si="95"/>
        <v>0</v>
      </c>
      <c r="N119" s="9">
        <f t="shared" si="95"/>
        <v>0</v>
      </c>
      <c r="O119" s="9">
        <f t="shared" si="95"/>
        <v>0</v>
      </c>
      <c r="P119" s="9">
        <f t="shared" si="95"/>
        <v>0</v>
      </c>
      <c r="Q119" s="7">
        <f t="shared" ref="Q119:Q120" si="96">SUM(E119:P119)</f>
        <v>0</v>
      </c>
      <c r="R119" s="7">
        <f t="shared" ref="R119:R120" si="97">Q119/12</f>
        <v>0</v>
      </c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91" t="s">
        <v>20</v>
      </c>
      <c r="C120" s="91"/>
      <c r="D120" s="91"/>
      <c r="E120" s="11">
        <f t="shared" ref="E120:P120" si="98">E119/30</f>
        <v>0</v>
      </c>
      <c r="F120" s="11">
        <f t="shared" si="98"/>
        <v>0</v>
      </c>
      <c r="G120" s="11">
        <f t="shared" si="98"/>
        <v>0</v>
      </c>
      <c r="H120" s="11">
        <f t="shared" si="98"/>
        <v>0</v>
      </c>
      <c r="I120" s="11">
        <f t="shared" si="98"/>
        <v>0</v>
      </c>
      <c r="J120" s="11">
        <f t="shared" si="98"/>
        <v>0</v>
      </c>
      <c r="K120" s="11">
        <f t="shared" si="98"/>
        <v>0</v>
      </c>
      <c r="L120" s="11">
        <f t="shared" si="98"/>
        <v>0</v>
      </c>
      <c r="M120" s="11">
        <f t="shared" si="98"/>
        <v>0</v>
      </c>
      <c r="N120" s="11">
        <f t="shared" si="98"/>
        <v>0</v>
      </c>
      <c r="O120" s="11">
        <f t="shared" si="98"/>
        <v>0</v>
      </c>
      <c r="P120" s="11">
        <f t="shared" si="98"/>
        <v>0</v>
      </c>
      <c r="Q120" s="8">
        <f t="shared" si="96"/>
        <v>0</v>
      </c>
      <c r="R120" s="8">
        <f t="shared" si="97"/>
        <v>0</v>
      </c>
      <c r="S120" s="1"/>
      <c r="T120" s="1"/>
      <c r="U120" s="1"/>
      <c r="V120" s="1"/>
      <c r="W120" s="1"/>
      <c r="X120" s="1"/>
    </row>
    <row r="121" spans="1:24" ht="15" customHeight="1" x14ac:dyDescent="0.25">
      <c r="A121" s="1"/>
      <c r="B121" s="13"/>
      <c r="C121" s="13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5"/>
      <c r="R121" s="15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</sheetData>
  <mergeCells count="42">
    <mergeCell ref="Q1:T2"/>
    <mergeCell ref="A3:A8"/>
    <mergeCell ref="B3:B8"/>
    <mergeCell ref="A9:A14"/>
    <mergeCell ref="B9:B14"/>
    <mergeCell ref="B1:P1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  <mergeCell ref="A81:A86"/>
    <mergeCell ref="B81:B86"/>
    <mergeCell ref="A87:A92"/>
    <mergeCell ref="B87:B92"/>
    <mergeCell ref="A93:A98"/>
    <mergeCell ref="B93:B98"/>
    <mergeCell ref="B119:D119"/>
    <mergeCell ref="B120:D120"/>
    <mergeCell ref="A99:A104"/>
    <mergeCell ref="B99:B104"/>
    <mergeCell ref="A105:A110"/>
    <mergeCell ref="B105:B110"/>
    <mergeCell ref="A111:A116"/>
    <mergeCell ref="B111:B116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24"/>
  <sheetViews>
    <sheetView topLeftCell="A49" workbookViewId="0">
      <selection activeCell="I108" sqref="I108"/>
    </sheetView>
  </sheetViews>
  <sheetFormatPr defaultRowHeight="15" x14ac:dyDescent="0.25"/>
  <cols>
    <col min="1" max="1" width="26.28515625" customWidth="1"/>
    <col min="5" max="16" width="8.7109375" customWidth="1"/>
    <col min="17" max="20" width="9.7109375" customWidth="1"/>
  </cols>
  <sheetData>
    <row r="1" spans="1:24" ht="53.1" customHeight="1" x14ac:dyDescent="0.25">
      <c r="A1" s="86"/>
      <c r="B1" s="89" t="s">
        <v>44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96" t="s">
        <v>225</v>
      </c>
      <c r="R1" s="96"/>
      <c r="S1" s="96"/>
      <c r="T1" s="97"/>
      <c r="U1" s="1"/>
      <c r="V1" s="1"/>
      <c r="W1" s="1"/>
      <c r="X1" s="1"/>
    </row>
    <row r="2" spans="1:24" ht="24.95" customHeight="1" thickBot="1" x14ac:dyDescent="0.3">
      <c r="A2" s="49" t="s">
        <v>32</v>
      </c>
      <c r="B2" s="22" t="s">
        <v>1</v>
      </c>
      <c r="C2" s="22" t="s">
        <v>6</v>
      </c>
      <c r="D2" s="22" t="s">
        <v>7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16</v>
      </c>
      <c r="N2" s="22" t="s">
        <v>17</v>
      </c>
      <c r="O2" s="22" t="s">
        <v>18</v>
      </c>
      <c r="P2" s="50" t="s">
        <v>19</v>
      </c>
      <c r="Q2" s="98"/>
      <c r="R2" s="98"/>
      <c r="S2" s="98"/>
      <c r="T2" s="99"/>
      <c r="U2" s="1"/>
      <c r="V2" s="1"/>
      <c r="W2" s="1"/>
      <c r="X2" s="1"/>
    </row>
    <row r="3" spans="1:24" ht="18" customHeight="1" x14ac:dyDescent="0.25">
      <c r="A3" s="124" t="s">
        <v>91</v>
      </c>
      <c r="B3" s="103"/>
      <c r="C3" s="23" t="s">
        <v>3</v>
      </c>
      <c r="D3" s="23"/>
      <c r="E3" s="24">
        <f>$D$3*$B$3</f>
        <v>0</v>
      </c>
      <c r="F3" s="24">
        <f t="shared" ref="F3:P3" si="0">$D$3*$B$3</f>
        <v>0</v>
      </c>
      <c r="G3" s="24">
        <f t="shared" si="0"/>
        <v>0</v>
      </c>
      <c r="H3" s="24">
        <f t="shared" si="0"/>
        <v>0</v>
      </c>
      <c r="I3" s="24">
        <f t="shared" si="0"/>
        <v>0</v>
      </c>
      <c r="J3" s="24">
        <f t="shared" si="0"/>
        <v>0</v>
      </c>
      <c r="K3" s="24">
        <f t="shared" si="0"/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51">
        <f t="shared" si="0"/>
        <v>0</v>
      </c>
      <c r="Q3" s="33"/>
      <c r="R3" s="33"/>
      <c r="S3" s="33"/>
      <c r="T3" s="34"/>
      <c r="U3" s="1"/>
      <c r="V3" s="1"/>
      <c r="W3" s="1"/>
      <c r="X3" s="1"/>
    </row>
    <row r="4" spans="1:24" ht="18" customHeight="1" x14ac:dyDescent="0.25">
      <c r="A4" s="125"/>
      <c r="B4" s="104"/>
      <c r="C4" s="16" t="s">
        <v>0</v>
      </c>
      <c r="D4" s="16"/>
      <c r="E4" s="17">
        <f>$S$4*$D$4</f>
        <v>0</v>
      </c>
      <c r="F4" s="17">
        <f t="shared" ref="F4:P4" si="1">$S$4*$D$4</f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si="1"/>
        <v>0</v>
      </c>
      <c r="K4" s="17">
        <f t="shared" si="1"/>
        <v>0</v>
      </c>
      <c r="L4" s="17">
        <f t="shared" si="1"/>
        <v>0</v>
      </c>
      <c r="M4" s="17">
        <f t="shared" si="1"/>
        <v>0</v>
      </c>
      <c r="N4" s="17">
        <f t="shared" si="1"/>
        <v>0</v>
      </c>
      <c r="O4" s="17">
        <f t="shared" si="1"/>
        <v>0</v>
      </c>
      <c r="P4" s="52">
        <f t="shared" si="1"/>
        <v>0</v>
      </c>
      <c r="Q4" s="46"/>
      <c r="R4" s="35" t="s">
        <v>40</v>
      </c>
      <c r="S4" s="35">
        <f>B3/2</f>
        <v>0</v>
      </c>
      <c r="T4" s="36"/>
      <c r="U4" s="1"/>
      <c r="V4" s="1"/>
      <c r="W4" s="1"/>
      <c r="X4" s="1"/>
    </row>
    <row r="5" spans="1:24" ht="18" customHeight="1" x14ac:dyDescent="0.25">
      <c r="A5" s="125"/>
      <c r="B5" s="104"/>
      <c r="C5" s="16" t="s">
        <v>5</v>
      </c>
      <c r="D5" s="16"/>
      <c r="E5" s="17">
        <f>$S$5*$D$5</f>
        <v>0</v>
      </c>
      <c r="F5" s="17">
        <f t="shared" ref="F5:P5" si="2">$S$5*$D$5</f>
        <v>0</v>
      </c>
      <c r="G5" s="17">
        <f t="shared" si="2"/>
        <v>0</v>
      </c>
      <c r="H5" s="17">
        <f t="shared" si="2"/>
        <v>0</v>
      </c>
      <c r="I5" s="17">
        <f t="shared" si="2"/>
        <v>0</v>
      </c>
      <c r="J5" s="17">
        <f t="shared" si="2"/>
        <v>0</v>
      </c>
      <c r="K5" s="17">
        <f t="shared" si="2"/>
        <v>0</v>
      </c>
      <c r="L5" s="17">
        <f t="shared" si="2"/>
        <v>0</v>
      </c>
      <c r="M5" s="17">
        <f t="shared" si="2"/>
        <v>0</v>
      </c>
      <c r="N5" s="17">
        <f t="shared" si="2"/>
        <v>0</v>
      </c>
      <c r="O5" s="17">
        <f t="shared" si="2"/>
        <v>0</v>
      </c>
      <c r="P5" s="52">
        <f t="shared" si="2"/>
        <v>0</v>
      </c>
      <c r="Q5" s="46"/>
      <c r="R5" s="35" t="s">
        <v>41</v>
      </c>
      <c r="S5" s="35">
        <f>B3/3</f>
        <v>0</v>
      </c>
      <c r="T5" s="36"/>
      <c r="U5" s="1"/>
      <c r="V5" s="1"/>
      <c r="W5" s="1"/>
      <c r="X5" s="1"/>
    </row>
    <row r="6" spans="1:24" ht="18" customHeight="1" x14ac:dyDescent="0.25">
      <c r="A6" s="125"/>
      <c r="B6" s="104"/>
      <c r="C6" s="16" t="s">
        <v>4</v>
      </c>
      <c r="D6" s="16"/>
      <c r="E6" s="17">
        <f>$S$6*$D$6</f>
        <v>0</v>
      </c>
      <c r="F6" s="17">
        <f t="shared" ref="F6:P6" si="3">$S$6*$D$6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52">
        <f t="shared" si="3"/>
        <v>0</v>
      </c>
      <c r="Q6" s="46"/>
      <c r="R6" s="35" t="s">
        <v>42</v>
      </c>
      <c r="S6" s="35">
        <f>B3/4</f>
        <v>0</v>
      </c>
      <c r="T6" s="36"/>
      <c r="U6" s="1"/>
      <c r="V6" s="1"/>
      <c r="W6" s="1"/>
      <c r="X6" s="1"/>
    </row>
    <row r="7" spans="1:24" ht="18" customHeight="1" x14ac:dyDescent="0.25">
      <c r="A7" s="125"/>
      <c r="B7" s="104"/>
      <c r="C7" s="16" t="s">
        <v>2</v>
      </c>
      <c r="D7" s="16"/>
      <c r="E7" s="17">
        <f>$S$7*$D$7</f>
        <v>0</v>
      </c>
      <c r="F7" s="17">
        <f t="shared" ref="F7:P7" si="4">$S$7*$D$7</f>
        <v>0</v>
      </c>
      <c r="G7" s="17">
        <f t="shared" si="4"/>
        <v>0</v>
      </c>
      <c r="H7" s="17">
        <f t="shared" si="4"/>
        <v>0</v>
      </c>
      <c r="I7" s="17">
        <f t="shared" si="4"/>
        <v>0</v>
      </c>
      <c r="J7" s="17">
        <f t="shared" si="4"/>
        <v>0</v>
      </c>
      <c r="K7" s="17">
        <f t="shared" si="4"/>
        <v>0</v>
      </c>
      <c r="L7" s="17">
        <f t="shared" si="4"/>
        <v>0</v>
      </c>
      <c r="M7" s="17">
        <f t="shared" si="4"/>
        <v>0</v>
      </c>
      <c r="N7" s="17">
        <f t="shared" si="4"/>
        <v>0</v>
      </c>
      <c r="O7" s="17">
        <f t="shared" si="4"/>
        <v>0</v>
      </c>
      <c r="P7" s="52">
        <f t="shared" si="4"/>
        <v>0</v>
      </c>
      <c r="Q7" s="46"/>
      <c r="R7" s="35" t="s">
        <v>43</v>
      </c>
      <c r="S7" s="35">
        <f>B3/6</f>
        <v>0</v>
      </c>
      <c r="T7" s="36"/>
      <c r="U7" s="1"/>
      <c r="V7" s="1"/>
      <c r="W7" s="1"/>
      <c r="X7" s="1"/>
    </row>
    <row r="8" spans="1:24" ht="18" customHeight="1" thickBot="1" x14ac:dyDescent="0.3">
      <c r="A8" s="126"/>
      <c r="B8" s="105"/>
      <c r="C8" s="28" t="s">
        <v>39</v>
      </c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5"/>
      <c r="Q8" s="47"/>
      <c r="R8" s="35"/>
      <c r="S8" s="37"/>
      <c r="T8" s="36"/>
      <c r="U8" s="1"/>
      <c r="V8" s="1"/>
      <c r="W8" s="1"/>
      <c r="X8" s="1"/>
    </row>
    <row r="9" spans="1:24" ht="18" customHeight="1" x14ac:dyDescent="0.25">
      <c r="A9" s="124" t="s">
        <v>92</v>
      </c>
      <c r="B9" s="92"/>
      <c r="C9" s="26" t="s">
        <v>3</v>
      </c>
      <c r="D9" s="26"/>
      <c r="E9" s="24">
        <f>$D$9*$B$9</f>
        <v>0</v>
      </c>
      <c r="F9" s="24">
        <f t="shared" ref="F9:P9" si="5">$D$9*$B$9</f>
        <v>0</v>
      </c>
      <c r="G9" s="24">
        <f t="shared" si="5"/>
        <v>0</v>
      </c>
      <c r="H9" s="24">
        <f t="shared" si="5"/>
        <v>0</v>
      </c>
      <c r="I9" s="24">
        <f t="shared" si="5"/>
        <v>0</v>
      </c>
      <c r="J9" s="24">
        <f t="shared" si="5"/>
        <v>0</v>
      </c>
      <c r="K9" s="24">
        <f t="shared" si="5"/>
        <v>0</v>
      </c>
      <c r="L9" s="24">
        <f t="shared" si="5"/>
        <v>0</v>
      </c>
      <c r="M9" s="24">
        <f t="shared" si="5"/>
        <v>0</v>
      </c>
      <c r="N9" s="24">
        <f t="shared" si="5"/>
        <v>0</v>
      </c>
      <c r="O9" s="24">
        <f t="shared" si="5"/>
        <v>0</v>
      </c>
      <c r="P9" s="51">
        <f t="shared" si="5"/>
        <v>0</v>
      </c>
      <c r="Q9" s="47"/>
      <c r="R9" s="35"/>
      <c r="S9" s="35"/>
      <c r="T9" s="36"/>
      <c r="U9" s="1"/>
      <c r="V9" s="1"/>
      <c r="W9" s="1"/>
      <c r="X9" s="1"/>
    </row>
    <row r="10" spans="1:24" ht="18" customHeight="1" x14ac:dyDescent="0.25">
      <c r="A10" s="125"/>
      <c r="B10" s="93"/>
      <c r="C10" s="16" t="s">
        <v>0</v>
      </c>
      <c r="D10" s="18"/>
      <c r="E10" s="17">
        <f>$S$10*$D$10</f>
        <v>0</v>
      </c>
      <c r="F10" s="17">
        <f t="shared" ref="F10:P10" si="6">$S$10*$D$10</f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52">
        <f t="shared" si="6"/>
        <v>0</v>
      </c>
      <c r="Q10" s="47"/>
      <c r="R10" s="35" t="s">
        <v>45</v>
      </c>
      <c r="S10" s="35">
        <f>B9/2</f>
        <v>0</v>
      </c>
      <c r="T10" s="36"/>
      <c r="U10" s="1"/>
      <c r="V10" s="1"/>
      <c r="W10" s="1"/>
      <c r="X10" s="1"/>
    </row>
    <row r="11" spans="1:24" ht="18" customHeight="1" x14ac:dyDescent="0.25">
      <c r="A11" s="125"/>
      <c r="B11" s="93"/>
      <c r="C11" s="16" t="s">
        <v>5</v>
      </c>
      <c r="D11" s="18"/>
      <c r="E11" s="17">
        <f>$S$11*$D$11</f>
        <v>0</v>
      </c>
      <c r="F11" s="17">
        <f t="shared" ref="F11:P11" si="7">$S$11*$D$11</f>
        <v>0</v>
      </c>
      <c r="G11" s="17">
        <f t="shared" si="7"/>
        <v>0</v>
      </c>
      <c r="H11" s="17">
        <f t="shared" si="7"/>
        <v>0</v>
      </c>
      <c r="I11" s="17">
        <f t="shared" si="7"/>
        <v>0</v>
      </c>
      <c r="J11" s="17">
        <f t="shared" si="7"/>
        <v>0</v>
      </c>
      <c r="K11" s="17">
        <f t="shared" si="7"/>
        <v>0</v>
      </c>
      <c r="L11" s="17">
        <f t="shared" si="7"/>
        <v>0</v>
      </c>
      <c r="M11" s="17">
        <f t="shared" si="7"/>
        <v>0</v>
      </c>
      <c r="N11" s="17">
        <f t="shared" si="7"/>
        <v>0</v>
      </c>
      <c r="O11" s="17">
        <f t="shared" si="7"/>
        <v>0</v>
      </c>
      <c r="P11" s="52">
        <f t="shared" si="7"/>
        <v>0</v>
      </c>
      <c r="Q11" s="47"/>
      <c r="R11" s="35" t="s">
        <v>46</v>
      </c>
      <c r="S11" s="35">
        <f>B9/3</f>
        <v>0</v>
      </c>
      <c r="T11" s="36"/>
      <c r="U11" s="1"/>
      <c r="V11" s="1"/>
      <c r="W11" s="1"/>
      <c r="X11" s="1"/>
    </row>
    <row r="12" spans="1:24" ht="18" customHeight="1" x14ac:dyDescent="0.25">
      <c r="A12" s="125"/>
      <c r="B12" s="93"/>
      <c r="C12" s="16" t="s">
        <v>4</v>
      </c>
      <c r="D12" s="18"/>
      <c r="E12" s="17">
        <f>$S$12*$D$12</f>
        <v>0</v>
      </c>
      <c r="F12" s="17">
        <f t="shared" ref="F12:P12" si="8">$S$12*$D$12</f>
        <v>0</v>
      </c>
      <c r="G12" s="17">
        <f t="shared" si="8"/>
        <v>0</v>
      </c>
      <c r="H12" s="17">
        <f t="shared" si="8"/>
        <v>0</v>
      </c>
      <c r="I12" s="17">
        <f t="shared" si="8"/>
        <v>0</v>
      </c>
      <c r="J12" s="17">
        <f t="shared" si="8"/>
        <v>0</v>
      </c>
      <c r="K12" s="17">
        <f t="shared" si="8"/>
        <v>0</v>
      </c>
      <c r="L12" s="17">
        <f t="shared" si="8"/>
        <v>0</v>
      </c>
      <c r="M12" s="17">
        <f t="shared" si="8"/>
        <v>0</v>
      </c>
      <c r="N12" s="17">
        <f t="shared" si="8"/>
        <v>0</v>
      </c>
      <c r="O12" s="17">
        <f t="shared" si="8"/>
        <v>0</v>
      </c>
      <c r="P12" s="52">
        <f t="shared" si="8"/>
        <v>0</v>
      </c>
      <c r="Q12" s="47"/>
      <c r="R12" s="35" t="s">
        <v>47</v>
      </c>
      <c r="S12" s="35">
        <f>B9/4</f>
        <v>0</v>
      </c>
      <c r="T12" s="36"/>
      <c r="U12" s="1"/>
      <c r="V12" s="1"/>
      <c r="W12" s="1"/>
      <c r="X12" s="1"/>
    </row>
    <row r="13" spans="1:24" ht="18" customHeight="1" x14ac:dyDescent="0.25">
      <c r="A13" s="125"/>
      <c r="B13" s="93"/>
      <c r="C13" s="16" t="s">
        <v>2</v>
      </c>
      <c r="D13" s="18"/>
      <c r="E13" s="17">
        <f>$S$13*$D$13</f>
        <v>0</v>
      </c>
      <c r="F13" s="17">
        <f t="shared" ref="F13:P13" si="9">$S$13*$D$13</f>
        <v>0</v>
      </c>
      <c r="G13" s="17">
        <f t="shared" si="9"/>
        <v>0</v>
      </c>
      <c r="H13" s="17">
        <f t="shared" si="9"/>
        <v>0</v>
      </c>
      <c r="I13" s="17">
        <f t="shared" si="9"/>
        <v>0</v>
      </c>
      <c r="J13" s="17">
        <f t="shared" si="9"/>
        <v>0</v>
      </c>
      <c r="K13" s="17">
        <f t="shared" si="9"/>
        <v>0</v>
      </c>
      <c r="L13" s="17">
        <f t="shared" si="9"/>
        <v>0</v>
      </c>
      <c r="M13" s="17">
        <f t="shared" si="9"/>
        <v>0</v>
      </c>
      <c r="N13" s="17">
        <f t="shared" si="9"/>
        <v>0</v>
      </c>
      <c r="O13" s="17">
        <f t="shared" si="9"/>
        <v>0</v>
      </c>
      <c r="P13" s="52">
        <f t="shared" si="9"/>
        <v>0</v>
      </c>
      <c r="Q13" s="47"/>
      <c r="R13" s="35" t="s">
        <v>48</v>
      </c>
      <c r="S13" s="35">
        <f>B9/6</f>
        <v>0</v>
      </c>
      <c r="T13" s="36"/>
      <c r="U13" s="1"/>
      <c r="V13" s="1"/>
      <c r="W13" s="1"/>
      <c r="X13" s="1"/>
    </row>
    <row r="14" spans="1:24" ht="18" customHeight="1" thickBot="1" x14ac:dyDescent="0.3">
      <c r="A14" s="126"/>
      <c r="B14" s="94"/>
      <c r="C14" s="28" t="s">
        <v>39</v>
      </c>
      <c r="D14" s="28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45"/>
      <c r="Q14" s="48"/>
      <c r="R14" s="35"/>
      <c r="S14" s="35"/>
      <c r="T14" s="36"/>
      <c r="U14" s="1"/>
      <c r="V14" s="1"/>
      <c r="W14" s="1"/>
      <c r="X14" s="1"/>
    </row>
    <row r="15" spans="1:24" ht="18" customHeight="1" x14ac:dyDescent="0.25">
      <c r="A15" s="124" t="s">
        <v>93</v>
      </c>
      <c r="B15" s="92"/>
      <c r="C15" s="26" t="s">
        <v>3</v>
      </c>
      <c r="D15" s="26"/>
      <c r="E15" s="24">
        <f>$D$15*$B$15</f>
        <v>0</v>
      </c>
      <c r="F15" s="24">
        <f t="shared" ref="F15:P15" si="10">$D$15*$B$15</f>
        <v>0</v>
      </c>
      <c r="G15" s="24">
        <f t="shared" si="10"/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si="10"/>
        <v>0</v>
      </c>
      <c r="L15" s="24">
        <f t="shared" si="10"/>
        <v>0</v>
      </c>
      <c r="M15" s="24">
        <f t="shared" si="10"/>
        <v>0</v>
      </c>
      <c r="N15" s="24">
        <f t="shared" si="10"/>
        <v>0</v>
      </c>
      <c r="O15" s="24">
        <f t="shared" si="10"/>
        <v>0</v>
      </c>
      <c r="P15" s="51">
        <f t="shared" si="10"/>
        <v>0</v>
      </c>
      <c r="Q15" s="47"/>
      <c r="R15" s="35"/>
      <c r="S15" s="35"/>
      <c r="T15" s="36"/>
      <c r="U15" s="1"/>
      <c r="V15" s="1"/>
      <c r="W15" s="1"/>
      <c r="X15" s="1"/>
    </row>
    <row r="16" spans="1:24" ht="18" customHeight="1" x14ac:dyDescent="0.25">
      <c r="A16" s="125"/>
      <c r="B16" s="93"/>
      <c r="C16" s="16" t="s">
        <v>0</v>
      </c>
      <c r="D16" s="18"/>
      <c r="E16" s="17">
        <f>$S$16*$D$16</f>
        <v>0</v>
      </c>
      <c r="F16" s="17">
        <f t="shared" ref="F16:P16" si="11">$S$16*$D$16</f>
        <v>0</v>
      </c>
      <c r="G16" s="17">
        <f t="shared" si="11"/>
        <v>0</v>
      </c>
      <c r="H16" s="17">
        <f t="shared" si="11"/>
        <v>0</v>
      </c>
      <c r="I16" s="17">
        <f t="shared" si="11"/>
        <v>0</v>
      </c>
      <c r="J16" s="17">
        <f t="shared" si="11"/>
        <v>0</v>
      </c>
      <c r="K16" s="17">
        <f t="shared" si="11"/>
        <v>0</v>
      </c>
      <c r="L16" s="17">
        <f t="shared" si="11"/>
        <v>0</v>
      </c>
      <c r="M16" s="17">
        <f t="shared" si="11"/>
        <v>0</v>
      </c>
      <c r="N16" s="17">
        <f t="shared" si="11"/>
        <v>0</v>
      </c>
      <c r="O16" s="17">
        <f t="shared" si="11"/>
        <v>0</v>
      </c>
      <c r="P16" s="52">
        <f t="shared" si="11"/>
        <v>0</v>
      </c>
      <c r="Q16" s="47"/>
      <c r="R16" s="35" t="s">
        <v>49</v>
      </c>
      <c r="S16" s="35">
        <f>B15/2</f>
        <v>0</v>
      </c>
      <c r="T16" s="36"/>
      <c r="U16" s="1"/>
      <c r="V16" s="1"/>
      <c r="W16" s="1"/>
      <c r="X16" s="1"/>
    </row>
    <row r="17" spans="1:24" ht="18" customHeight="1" x14ac:dyDescent="0.25">
      <c r="A17" s="125"/>
      <c r="B17" s="93"/>
      <c r="C17" s="16" t="s">
        <v>5</v>
      </c>
      <c r="D17" s="18"/>
      <c r="E17" s="17">
        <f>$S$17*$D$17</f>
        <v>0</v>
      </c>
      <c r="F17" s="17">
        <f t="shared" ref="F17:P17" si="12">$S$17*$D$17</f>
        <v>0</v>
      </c>
      <c r="G17" s="17">
        <f t="shared" si="12"/>
        <v>0</v>
      </c>
      <c r="H17" s="17">
        <f t="shared" si="12"/>
        <v>0</v>
      </c>
      <c r="I17" s="17">
        <f t="shared" si="12"/>
        <v>0</v>
      </c>
      <c r="J17" s="17">
        <f t="shared" si="12"/>
        <v>0</v>
      </c>
      <c r="K17" s="17">
        <f t="shared" si="12"/>
        <v>0</v>
      </c>
      <c r="L17" s="17">
        <f t="shared" si="12"/>
        <v>0</v>
      </c>
      <c r="M17" s="17">
        <f t="shared" si="12"/>
        <v>0</v>
      </c>
      <c r="N17" s="17">
        <f t="shared" si="12"/>
        <v>0</v>
      </c>
      <c r="O17" s="17">
        <f t="shared" si="12"/>
        <v>0</v>
      </c>
      <c r="P17" s="52">
        <f t="shared" si="12"/>
        <v>0</v>
      </c>
      <c r="Q17" s="47"/>
      <c r="R17" s="35" t="s">
        <v>50</v>
      </c>
      <c r="S17" s="35">
        <f>B15/3</f>
        <v>0</v>
      </c>
      <c r="T17" s="36"/>
      <c r="U17" s="1"/>
      <c r="V17" s="1"/>
      <c r="W17" s="1"/>
      <c r="X17" s="1"/>
    </row>
    <row r="18" spans="1:24" ht="18" customHeight="1" x14ac:dyDescent="0.25">
      <c r="A18" s="125"/>
      <c r="B18" s="93"/>
      <c r="C18" s="16" t="s">
        <v>4</v>
      </c>
      <c r="D18" s="18"/>
      <c r="E18" s="17">
        <f>$S$18*$D$18</f>
        <v>0</v>
      </c>
      <c r="F18" s="17">
        <f t="shared" ref="F18:P18" si="13">$S$18*$D$18</f>
        <v>0</v>
      </c>
      <c r="G18" s="17">
        <f t="shared" si="13"/>
        <v>0</v>
      </c>
      <c r="H18" s="17">
        <f t="shared" si="13"/>
        <v>0</v>
      </c>
      <c r="I18" s="17">
        <f t="shared" si="13"/>
        <v>0</v>
      </c>
      <c r="J18" s="17">
        <f t="shared" si="13"/>
        <v>0</v>
      </c>
      <c r="K18" s="17">
        <f t="shared" si="13"/>
        <v>0</v>
      </c>
      <c r="L18" s="17">
        <f t="shared" si="13"/>
        <v>0</v>
      </c>
      <c r="M18" s="17">
        <f t="shared" si="13"/>
        <v>0</v>
      </c>
      <c r="N18" s="17">
        <f t="shared" si="13"/>
        <v>0</v>
      </c>
      <c r="O18" s="17">
        <f t="shared" si="13"/>
        <v>0</v>
      </c>
      <c r="P18" s="52">
        <f t="shared" si="13"/>
        <v>0</v>
      </c>
      <c r="Q18" s="47"/>
      <c r="R18" s="35" t="s">
        <v>51</v>
      </c>
      <c r="S18" s="35">
        <f>B15/4</f>
        <v>0</v>
      </c>
      <c r="T18" s="36"/>
      <c r="U18" s="1"/>
      <c r="V18" s="1"/>
      <c r="W18" s="1"/>
      <c r="X18" s="1"/>
    </row>
    <row r="19" spans="1:24" ht="18" customHeight="1" x14ac:dyDescent="0.25">
      <c r="A19" s="125"/>
      <c r="B19" s="93"/>
      <c r="C19" s="16" t="s">
        <v>2</v>
      </c>
      <c r="D19" s="18"/>
      <c r="E19" s="17">
        <f>$S$19*$D$19</f>
        <v>0</v>
      </c>
      <c r="F19" s="17">
        <f t="shared" ref="F19:P19" si="14">$S$19*$D$19</f>
        <v>0</v>
      </c>
      <c r="G19" s="17">
        <f t="shared" si="14"/>
        <v>0</v>
      </c>
      <c r="H19" s="17">
        <f t="shared" si="14"/>
        <v>0</v>
      </c>
      <c r="I19" s="17">
        <f t="shared" si="14"/>
        <v>0</v>
      </c>
      <c r="J19" s="17">
        <f t="shared" si="14"/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52">
        <f t="shared" si="14"/>
        <v>0</v>
      </c>
      <c r="Q19" s="47"/>
      <c r="R19" s="35" t="s">
        <v>52</v>
      </c>
      <c r="S19" s="35">
        <f>B15/6</f>
        <v>0</v>
      </c>
      <c r="T19" s="36"/>
      <c r="U19" s="1"/>
      <c r="V19" s="1"/>
      <c r="W19" s="1"/>
      <c r="X19" s="1"/>
    </row>
    <row r="20" spans="1:24" ht="18" customHeight="1" thickBot="1" x14ac:dyDescent="0.3">
      <c r="A20" s="126"/>
      <c r="B20" s="94"/>
      <c r="C20" s="28" t="s">
        <v>39</v>
      </c>
      <c r="D20" s="28"/>
      <c r="E20" s="58"/>
      <c r="F20" s="58"/>
      <c r="G20" s="58"/>
      <c r="H20" s="58"/>
      <c r="I20" s="25"/>
      <c r="J20" s="25"/>
      <c r="K20" s="58"/>
      <c r="L20" s="58"/>
      <c r="M20" s="58"/>
      <c r="N20" s="58"/>
      <c r="O20" s="25"/>
      <c r="P20" s="45"/>
      <c r="Q20" s="47"/>
      <c r="R20" s="35"/>
      <c r="S20" s="35"/>
      <c r="T20" s="36"/>
      <c r="U20" s="1"/>
      <c r="V20" s="1"/>
      <c r="W20" s="1"/>
      <c r="X20" s="1"/>
    </row>
    <row r="21" spans="1:24" ht="18" customHeight="1" x14ac:dyDescent="0.25">
      <c r="A21" s="124" t="s">
        <v>176</v>
      </c>
      <c r="B21" s="103"/>
      <c r="C21" s="26" t="s">
        <v>3</v>
      </c>
      <c r="D21" s="26"/>
      <c r="E21" s="24">
        <f>$D$21*$B$21</f>
        <v>0</v>
      </c>
      <c r="F21" s="24">
        <f t="shared" ref="F21:P21" si="15">$D$21*$B$21</f>
        <v>0</v>
      </c>
      <c r="G21" s="24">
        <f t="shared" si="15"/>
        <v>0</v>
      </c>
      <c r="H21" s="24">
        <f t="shared" si="15"/>
        <v>0</v>
      </c>
      <c r="I21" s="24">
        <f t="shared" si="15"/>
        <v>0</v>
      </c>
      <c r="J21" s="24">
        <f t="shared" si="15"/>
        <v>0</v>
      </c>
      <c r="K21" s="24">
        <f t="shared" si="15"/>
        <v>0</v>
      </c>
      <c r="L21" s="24">
        <f t="shared" si="15"/>
        <v>0</v>
      </c>
      <c r="M21" s="24">
        <f t="shared" si="15"/>
        <v>0</v>
      </c>
      <c r="N21" s="24">
        <f t="shared" si="15"/>
        <v>0</v>
      </c>
      <c r="O21" s="24">
        <f t="shared" si="15"/>
        <v>0</v>
      </c>
      <c r="P21" s="51">
        <f t="shared" si="15"/>
        <v>0</v>
      </c>
      <c r="Q21" s="47"/>
      <c r="R21" s="35"/>
      <c r="S21" s="35"/>
      <c r="T21" s="36"/>
      <c r="U21" s="1"/>
      <c r="V21" s="1"/>
      <c r="W21" s="1"/>
      <c r="X21" s="1"/>
    </row>
    <row r="22" spans="1:24" ht="18" customHeight="1" x14ac:dyDescent="0.25">
      <c r="A22" s="125"/>
      <c r="B22" s="104"/>
      <c r="C22" s="16" t="s">
        <v>0</v>
      </c>
      <c r="D22" s="18"/>
      <c r="E22" s="17">
        <f>$S$22*$D$22</f>
        <v>0</v>
      </c>
      <c r="F22" s="17">
        <f t="shared" ref="F22:P22" si="16">$S$22*$D$22</f>
        <v>0</v>
      </c>
      <c r="G22" s="17">
        <f t="shared" si="16"/>
        <v>0</v>
      </c>
      <c r="H22" s="17">
        <f t="shared" si="16"/>
        <v>0</v>
      </c>
      <c r="I22" s="17">
        <f t="shared" si="16"/>
        <v>0</v>
      </c>
      <c r="J22" s="17">
        <f t="shared" si="16"/>
        <v>0</v>
      </c>
      <c r="K22" s="17">
        <f t="shared" si="16"/>
        <v>0</v>
      </c>
      <c r="L22" s="17">
        <f t="shared" si="16"/>
        <v>0</v>
      </c>
      <c r="M22" s="17">
        <f t="shared" si="16"/>
        <v>0</v>
      </c>
      <c r="N22" s="17">
        <f t="shared" si="16"/>
        <v>0</v>
      </c>
      <c r="O22" s="17">
        <f t="shared" si="16"/>
        <v>0</v>
      </c>
      <c r="P22" s="52">
        <f t="shared" si="16"/>
        <v>0</v>
      </c>
      <c r="Q22" s="47"/>
      <c r="R22" s="35" t="s">
        <v>53</v>
      </c>
      <c r="S22" s="35">
        <f>B21/2</f>
        <v>0</v>
      </c>
      <c r="T22" s="36"/>
      <c r="U22" s="1"/>
      <c r="V22" s="1"/>
      <c r="W22" s="1"/>
      <c r="X22" s="1"/>
    </row>
    <row r="23" spans="1:24" ht="18" customHeight="1" x14ac:dyDescent="0.25">
      <c r="A23" s="125"/>
      <c r="B23" s="104"/>
      <c r="C23" s="16" t="s">
        <v>5</v>
      </c>
      <c r="D23" s="18"/>
      <c r="E23" s="17">
        <f>$S$23*$D$23</f>
        <v>0</v>
      </c>
      <c r="F23" s="17">
        <f t="shared" ref="F23:P23" si="17">$S$23*$D$23</f>
        <v>0</v>
      </c>
      <c r="G23" s="17">
        <f t="shared" si="17"/>
        <v>0</v>
      </c>
      <c r="H23" s="17">
        <f t="shared" si="17"/>
        <v>0</v>
      </c>
      <c r="I23" s="17">
        <f t="shared" si="17"/>
        <v>0</v>
      </c>
      <c r="J23" s="17">
        <f t="shared" si="17"/>
        <v>0</v>
      </c>
      <c r="K23" s="17">
        <f t="shared" si="17"/>
        <v>0</v>
      </c>
      <c r="L23" s="17">
        <f t="shared" si="17"/>
        <v>0</v>
      </c>
      <c r="M23" s="17">
        <f t="shared" si="17"/>
        <v>0</v>
      </c>
      <c r="N23" s="17">
        <f t="shared" si="17"/>
        <v>0</v>
      </c>
      <c r="O23" s="17">
        <f t="shared" si="17"/>
        <v>0</v>
      </c>
      <c r="P23" s="52">
        <f t="shared" si="17"/>
        <v>0</v>
      </c>
      <c r="Q23" s="47"/>
      <c r="R23" s="35" t="s">
        <v>54</v>
      </c>
      <c r="S23" s="35">
        <f>B21/3</f>
        <v>0</v>
      </c>
      <c r="T23" s="36"/>
      <c r="U23" s="1"/>
      <c r="V23" s="1"/>
      <c r="W23" s="1"/>
      <c r="X23" s="1"/>
    </row>
    <row r="24" spans="1:24" ht="18" customHeight="1" x14ac:dyDescent="0.25">
      <c r="A24" s="125"/>
      <c r="B24" s="104"/>
      <c r="C24" s="16" t="s">
        <v>4</v>
      </c>
      <c r="D24" s="18"/>
      <c r="E24" s="17">
        <f>$S$24*$D$24</f>
        <v>0</v>
      </c>
      <c r="F24" s="17">
        <f t="shared" ref="F24:P24" si="18">$S$24*$D$24</f>
        <v>0</v>
      </c>
      <c r="G24" s="17">
        <f t="shared" si="18"/>
        <v>0</v>
      </c>
      <c r="H24" s="17">
        <f t="shared" si="18"/>
        <v>0</v>
      </c>
      <c r="I24" s="17">
        <f t="shared" si="18"/>
        <v>0</v>
      </c>
      <c r="J24" s="17">
        <f t="shared" si="18"/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52">
        <f t="shared" si="18"/>
        <v>0</v>
      </c>
      <c r="Q24" s="47"/>
      <c r="R24" s="35" t="s">
        <v>55</v>
      </c>
      <c r="S24" s="35">
        <f>B21/4</f>
        <v>0</v>
      </c>
      <c r="T24" s="36"/>
      <c r="U24" s="1"/>
      <c r="V24" s="1"/>
      <c r="W24" s="1"/>
      <c r="X24" s="1"/>
    </row>
    <row r="25" spans="1:24" ht="18" customHeight="1" x14ac:dyDescent="0.25">
      <c r="A25" s="125"/>
      <c r="B25" s="104"/>
      <c r="C25" s="16" t="s">
        <v>2</v>
      </c>
      <c r="D25" s="18"/>
      <c r="E25" s="17">
        <f>$S$25*$D$25</f>
        <v>0</v>
      </c>
      <c r="F25" s="17">
        <f t="shared" ref="F25:P25" si="19">$S$25*$D$25</f>
        <v>0</v>
      </c>
      <c r="G25" s="17">
        <f t="shared" si="19"/>
        <v>0</v>
      </c>
      <c r="H25" s="17">
        <f t="shared" si="19"/>
        <v>0</v>
      </c>
      <c r="I25" s="17">
        <f t="shared" si="19"/>
        <v>0</v>
      </c>
      <c r="J25" s="17">
        <f t="shared" si="19"/>
        <v>0</v>
      </c>
      <c r="K25" s="17">
        <f t="shared" si="19"/>
        <v>0</v>
      </c>
      <c r="L25" s="17">
        <f t="shared" si="19"/>
        <v>0</v>
      </c>
      <c r="M25" s="17">
        <f t="shared" si="19"/>
        <v>0</v>
      </c>
      <c r="N25" s="17">
        <f t="shared" si="19"/>
        <v>0</v>
      </c>
      <c r="O25" s="17">
        <f t="shared" si="19"/>
        <v>0</v>
      </c>
      <c r="P25" s="52">
        <f t="shared" si="19"/>
        <v>0</v>
      </c>
      <c r="Q25" s="47"/>
      <c r="R25" s="35" t="s">
        <v>56</v>
      </c>
      <c r="S25" s="35">
        <f>B21/6</f>
        <v>0</v>
      </c>
      <c r="T25" s="36"/>
      <c r="U25" s="1"/>
      <c r="V25" s="1"/>
      <c r="W25" s="1"/>
      <c r="X25" s="1"/>
    </row>
    <row r="26" spans="1:24" ht="18" customHeight="1" thickBot="1" x14ac:dyDescent="0.3">
      <c r="A26" s="126"/>
      <c r="B26" s="105"/>
      <c r="C26" s="28" t="s">
        <v>39</v>
      </c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45"/>
      <c r="Q26" s="47"/>
      <c r="R26" s="35"/>
      <c r="S26" s="37"/>
      <c r="T26" s="36"/>
      <c r="U26" s="1"/>
      <c r="V26" s="1"/>
      <c r="W26" s="1"/>
      <c r="X26" s="1"/>
    </row>
    <row r="27" spans="1:24" ht="18" customHeight="1" x14ac:dyDescent="0.25">
      <c r="A27" s="124" t="s">
        <v>177</v>
      </c>
      <c r="B27" s="92"/>
      <c r="C27" s="26" t="s">
        <v>3</v>
      </c>
      <c r="D27" s="26"/>
      <c r="E27" s="24">
        <f>$D$27*$B$27</f>
        <v>0</v>
      </c>
      <c r="F27" s="24">
        <f t="shared" ref="F27:P27" si="20">$D$27*$B$27</f>
        <v>0</v>
      </c>
      <c r="G27" s="24">
        <f t="shared" si="20"/>
        <v>0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51">
        <f t="shared" si="20"/>
        <v>0</v>
      </c>
      <c r="Q27" s="47"/>
      <c r="R27" s="35"/>
      <c r="S27" s="35"/>
      <c r="T27" s="36"/>
      <c r="U27" s="1"/>
      <c r="V27" s="1"/>
      <c r="W27" s="1"/>
      <c r="X27" s="1"/>
    </row>
    <row r="28" spans="1:24" ht="18" customHeight="1" x14ac:dyDescent="0.25">
      <c r="A28" s="125"/>
      <c r="B28" s="93"/>
      <c r="C28" s="16" t="s">
        <v>0</v>
      </c>
      <c r="D28" s="18"/>
      <c r="E28" s="17">
        <f>$S$28*$D$28</f>
        <v>0</v>
      </c>
      <c r="F28" s="17">
        <f t="shared" ref="F28:P28" si="21">$S$28*$D$28</f>
        <v>0</v>
      </c>
      <c r="G28" s="17">
        <f t="shared" si="21"/>
        <v>0</v>
      </c>
      <c r="H28" s="17">
        <f t="shared" si="21"/>
        <v>0</v>
      </c>
      <c r="I28" s="17">
        <f t="shared" si="21"/>
        <v>0</v>
      </c>
      <c r="J28" s="17">
        <f t="shared" si="21"/>
        <v>0</v>
      </c>
      <c r="K28" s="17">
        <f t="shared" si="21"/>
        <v>0</v>
      </c>
      <c r="L28" s="17">
        <f t="shared" si="21"/>
        <v>0</v>
      </c>
      <c r="M28" s="17">
        <f t="shared" si="21"/>
        <v>0</v>
      </c>
      <c r="N28" s="17">
        <f t="shared" si="21"/>
        <v>0</v>
      </c>
      <c r="O28" s="17">
        <f t="shared" si="21"/>
        <v>0</v>
      </c>
      <c r="P28" s="52">
        <f t="shared" si="21"/>
        <v>0</v>
      </c>
      <c r="Q28" s="47"/>
      <c r="R28" s="35" t="s">
        <v>57</v>
      </c>
      <c r="S28" s="35">
        <f>B27/2</f>
        <v>0</v>
      </c>
      <c r="T28" s="36"/>
      <c r="U28" s="1"/>
      <c r="V28" s="1"/>
      <c r="W28" s="1"/>
      <c r="X28" s="1"/>
    </row>
    <row r="29" spans="1:24" ht="18" customHeight="1" x14ac:dyDescent="0.25">
      <c r="A29" s="125"/>
      <c r="B29" s="93"/>
      <c r="C29" s="16" t="s">
        <v>5</v>
      </c>
      <c r="D29" s="18"/>
      <c r="E29" s="17">
        <f>$S$29*$D$29</f>
        <v>0</v>
      </c>
      <c r="F29" s="17">
        <f t="shared" ref="F29:P29" si="22">$S$29*$D$29</f>
        <v>0</v>
      </c>
      <c r="G29" s="17">
        <f t="shared" si="22"/>
        <v>0</v>
      </c>
      <c r="H29" s="17">
        <f t="shared" si="22"/>
        <v>0</v>
      </c>
      <c r="I29" s="17">
        <f t="shared" si="22"/>
        <v>0</v>
      </c>
      <c r="J29" s="17">
        <f t="shared" si="22"/>
        <v>0</v>
      </c>
      <c r="K29" s="17">
        <f t="shared" si="22"/>
        <v>0</v>
      </c>
      <c r="L29" s="17">
        <f t="shared" si="22"/>
        <v>0</v>
      </c>
      <c r="M29" s="17">
        <f t="shared" si="22"/>
        <v>0</v>
      </c>
      <c r="N29" s="17">
        <f t="shared" si="22"/>
        <v>0</v>
      </c>
      <c r="O29" s="17">
        <f t="shared" si="22"/>
        <v>0</v>
      </c>
      <c r="P29" s="52">
        <f t="shared" si="22"/>
        <v>0</v>
      </c>
      <c r="Q29" s="47"/>
      <c r="R29" s="35" t="s">
        <v>58</v>
      </c>
      <c r="S29" s="35">
        <f>B27/3</f>
        <v>0</v>
      </c>
      <c r="T29" s="36"/>
      <c r="U29" s="1"/>
      <c r="V29" s="1"/>
      <c r="W29" s="1"/>
      <c r="X29" s="1"/>
    </row>
    <row r="30" spans="1:24" ht="18" customHeight="1" x14ac:dyDescent="0.25">
      <c r="A30" s="125"/>
      <c r="B30" s="93"/>
      <c r="C30" s="16" t="s">
        <v>4</v>
      </c>
      <c r="D30" s="18"/>
      <c r="E30" s="17">
        <f>$S$30*$D$30</f>
        <v>0</v>
      </c>
      <c r="F30" s="17">
        <f t="shared" ref="F30:P30" si="23">$S$30*$D$30</f>
        <v>0</v>
      </c>
      <c r="G30" s="17">
        <f t="shared" si="23"/>
        <v>0</v>
      </c>
      <c r="H30" s="17">
        <f t="shared" si="23"/>
        <v>0</v>
      </c>
      <c r="I30" s="17">
        <f t="shared" si="23"/>
        <v>0</v>
      </c>
      <c r="J30" s="17">
        <f t="shared" si="23"/>
        <v>0</v>
      </c>
      <c r="K30" s="17">
        <f t="shared" si="23"/>
        <v>0</v>
      </c>
      <c r="L30" s="17">
        <f t="shared" si="23"/>
        <v>0</v>
      </c>
      <c r="M30" s="17">
        <f t="shared" si="23"/>
        <v>0</v>
      </c>
      <c r="N30" s="17">
        <f t="shared" si="23"/>
        <v>0</v>
      </c>
      <c r="O30" s="17">
        <f t="shared" si="23"/>
        <v>0</v>
      </c>
      <c r="P30" s="52">
        <f t="shared" si="23"/>
        <v>0</v>
      </c>
      <c r="Q30" s="47"/>
      <c r="R30" s="35" t="s">
        <v>59</v>
      </c>
      <c r="S30" s="35">
        <f>B27/4</f>
        <v>0</v>
      </c>
      <c r="T30" s="36"/>
      <c r="U30" s="1"/>
      <c r="V30" s="1"/>
      <c r="W30" s="1"/>
      <c r="X30" s="1"/>
    </row>
    <row r="31" spans="1:24" ht="18" customHeight="1" x14ac:dyDescent="0.25">
      <c r="A31" s="125"/>
      <c r="B31" s="93"/>
      <c r="C31" s="16" t="s">
        <v>2</v>
      </c>
      <c r="D31" s="18"/>
      <c r="E31" s="17">
        <f>$S$31*$D$31</f>
        <v>0</v>
      </c>
      <c r="F31" s="17">
        <f t="shared" ref="F31:P31" si="24">$S$31*$D$31</f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52">
        <f t="shared" si="24"/>
        <v>0</v>
      </c>
      <c r="Q31" s="47"/>
      <c r="R31" s="35" t="s">
        <v>60</v>
      </c>
      <c r="S31" s="35">
        <f>B27/6</f>
        <v>0</v>
      </c>
      <c r="T31" s="36"/>
      <c r="U31" s="1"/>
      <c r="V31" s="1"/>
      <c r="W31" s="1"/>
      <c r="X31" s="1"/>
    </row>
    <row r="32" spans="1:24" ht="18" customHeight="1" thickBot="1" x14ac:dyDescent="0.3">
      <c r="A32" s="126"/>
      <c r="B32" s="94"/>
      <c r="C32" s="28" t="s">
        <v>39</v>
      </c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3"/>
      <c r="Q32" s="47"/>
      <c r="R32" s="35"/>
      <c r="S32" s="35"/>
      <c r="T32" s="36"/>
      <c r="U32" s="1"/>
      <c r="V32" s="1"/>
      <c r="W32" s="1"/>
      <c r="X32" s="1"/>
    </row>
    <row r="33" spans="1:24" ht="18" customHeight="1" x14ac:dyDescent="0.25">
      <c r="A33" s="124"/>
      <c r="B33" s="92"/>
      <c r="C33" s="26" t="s">
        <v>3</v>
      </c>
      <c r="D33" s="26"/>
      <c r="E33" s="24">
        <f>$D$33*$B$33</f>
        <v>0</v>
      </c>
      <c r="F33" s="24">
        <f t="shared" ref="F33:P33" si="25">$D$33*$B$33</f>
        <v>0</v>
      </c>
      <c r="G33" s="24">
        <f t="shared" si="25"/>
        <v>0</v>
      </c>
      <c r="H33" s="24">
        <f t="shared" si="25"/>
        <v>0</v>
      </c>
      <c r="I33" s="24">
        <f t="shared" si="25"/>
        <v>0</v>
      </c>
      <c r="J33" s="24">
        <f t="shared" si="25"/>
        <v>0</v>
      </c>
      <c r="K33" s="24">
        <f t="shared" si="25"/>
        <v>0</v>
      </c>
      <c r="L33" s="24">
        <f t="shared" si="25"/>
        <v>0</v>
      </c>
      <c r="M33" s="24">
        <f t="shared" si="25"/>
        <v>0</v>
      </c>
      <c r="N33" s="24">
        <f t="shared" si="25"/>
        <v>0</v>
      </c>
      <c r="O33" s="24">
        <f t="shared" si="25"/>
        <v>0</v>
      </c>
      <c r="P33" s="51">
        <f t="shared" si="25"/>
        <v>0</v>
      </c>
      <c r="Q33" s="47"/>
      <c r="R33" s="35"/>
      <c r="S33" s="35"/>
      <c r="T33" s="36"/>
      <c r="U33" s="1"/>
      <c r="V33" s="1"/>
      <c r="W33" s="1"/>
      <c r="X33" s="1"/>
    </row>
    <row r="34" spans="1:24" ht="18" customHeight="1" x14ac:dyDescent="0.25">
      <c r="A34" s="125"/>
      <c r="B34" s="93"/>
      <c r="C34" s="16" t="s">
        <v>0</v>
      </c>
      <c r="D34" s="18"/>
      <c r="E34" s="17">
        <f>$S$34*$D$34</f>
        <v>0</v>
      </c>
      <c r="F34" s="17">
        <f t="shared" ref="F34:P34" si="26">$S$34*$D$34</f>
        <v>0</v>
      </c>
      <c r="G34" s="17">
        <f t="shared" si="26"/>
        <v>0</v>
      </c>
      <c r="H34" s="17">
        <f t="shared" si="26"/>
        <v>0</v>
      </c>
      <c r="I34" s="17">
        <f t="shared" si="26"/>
        <v>0</v>
      </c>
      <c r="J34" s="17">
        <f t="shared" si="26"/>
        <v>0</v>
      </c>
      <c r="K34" s="17">
        <f t="shared" si="26"/>
        <v>0</v>
      </c>
      <c r="L34" s="17">
        <f t="shared" si="26"/>
        <v>0</v>
      </c>
      <c r="M34" s="17">
        <f t="shared" si="26"/>
        <v>0</v>
      </c>
      <c r="N34" s="17">
        <f t="shared" si="26"/>
        <v>0</v>
      </c>
      <c r="O34" s="17">
        <f t="shared" si="26"/>
        <v>0</v>
      </c>
      <c r="P34" s="52">
        <f t="shared" si="26"/>
        <v>0</v>
      </c>
      <c r="Q34" s="47"/>
      <c r="R34" s="35" t="s">
        <v>61</v>
      </c>
      <c r="S34" s="35">
        <f>B33/2</f>
        <v>0</v>
      </c>
      <c r="T34" s="36"/>
      <c r="U34" s="1"/>
      <c r="V34" s="1"/>
      <c r="W34" s="1"/>
      <c r="X34" s="1"/>
    </row>
    <row r="35" spans="1:24" ht="18" customHeight="1" x14ac:dyDescent="0.25">
      <c r="A35" s="125"/>
      <c r="B35" s="93"/>
      <c r="C35" s="16" t="s">
        <v>5</v>
      </c>
      <c r="D35" s="18"/>
      <c r="E35" s="17">
        <f>$S$35*$D$35</f>
        <v>0</v>
      </c>
      <c r="F35" s="17">
        <f t="shared" ref="F35:P35" si="27">$S$35*$D$35</f>
        <v>0</v>
      </c>
      <c r="G35" s="17">
        <f t="shared" si="27"/>
        <v>0</v>
      </c>
      <c r="H35" s="17">
        <f t="shared" si="27"/>
        <v>0</v>
      </c>
      <c r="I35" s="17">
        <f t="shared" si="27"/>
        <v>0</v>
      </c>
      <c r="J35" s="17">
        <f t="shared" si="27"/>
        <v>0</v>
      </c>
      <c r="K35" s="17">
        <f t="shared" si="27"/>
        <v>0</v>
      </c>
      <c r="L35" s="17">
        <f t="shared" si="27"/>
        <v>0</v>
      </c>
      <c r="M35" s="17">
        <f t="shared" si="27"/>
        <v>0</v>
      </c>
      <c r="N35" s="17">
        <f t="shared" si="27"/>
        <v>0</v>
      </c>
      <c r="O35" s="17">
        <f t="shared" si="27"/>
        <v>0</v>
      </c>
      <c r="P35" s="52">
        <f t="shared" si="27"/>
        <v>0</v>
      </c>
      <c r="Q35" s="47"/>
      <c r="R35" s="35" t="s">
        <v>62</v>
      </c>
      <c r="S35" s="35">
        <f>B33/3</f>
        <v>0</v>
      </c>
      <c r="T35" s="36"/>
      <c r="U35" s="1"/>
      <c r="V35" s="1"/>
      <c r="W35" s="1"/>
      <c r="X35" s="1"/>
    </row>
    <row r="36" spans="1:24" ht="18" customHeight="1" x14ac:dyDescent="0.25">
      <c r="A36" s="125"/>
      <c r="B36" s="93"/>
      <c r="C36" s="16" t="s">
        <v>4</v>
      </c>
      <c r="D36" s="18"/>
      <c r="E36" s="17">
        <f>$S$36*$D$36</f>
        <v>0</v>
      </c>
      <c r="F36" s="17">
        <f t="shared" ref="F36:P36" si="28">$S$36*$D$36</f>
        <v>0</v>
      </c>
      <c r="G36" s="17">
        <f t="shared" si="28"/>
        <v>0</v>
      </c>
      <c r="H36" s="17">
        <f t="shared" si="28"/>
        <v>0</v>
      </c>
      <c r="I36" s="17">
        <f t="shared" si="28"/>
        <v>0</v>
      </c>
      <c r="J36" s="17">
        <f t="shared" si="28"/>
        <v>0</v>
      </c>
      <c r="K36" s="17">
        <f t="shared" si="28"/>
        <v>0</v>
      </c>
      <c r="L36" s="17">
        <f t="shared" si="28"/>
        <v>0</v>
      </c>
      <c r="M36" s="17">
        <f t="shared" si="28"/>
        <v>0</v>
      </c>
      <c r="N36" s="17">
        <f t="shared" si="28"/>
        <v>0</v>
      </c>
      <c r="O36" s="17">
        <f t="shared" si="28"/>
        <v>0</v>
      </c>
      <c r="P36" s="52">
        <f t="shared" si="28"/>
        <v>0</v>
      </c>
      <c r="Q36" s="47"/>
      <c r="R36" s="35" t="s">
        <v>63</v>
      </c>
      <c r="S36" s="35">
        <f>B33/4</f>
        <v>0</v>
      </c>
      <c r="T36" s="36"/>
      <c r="U36" s="1"/>
      <c r="V36" s="1"/>
      <c r="W36" s="1"/>
      <c r="X36" s="1"/>
    </row>
    <row r="37" spans="1:24" ht="18" customHeight="1" x14ac:dyDescent="0.25">
      <c r="A37" s="125"/>
      <c r="B37" s="93"/>
      <c r="C37" s="16" t="s">
        <v>2</v>
      </c>
      <c r="D37" s="18"/>
      <c r="E37" s="17">
        <f>$S$37*$D$37</f>
        <v>0</v>
      </c>
      <c r="F37" s="17">
        <f t="shared" ref="F37:P37" si="29">$S$37*$D$37</f>
        <v>0</v>
      </c>
      <c r="G37" s="17">
        <f t="shared" si="29"/>
        <v>0</v>
      </c>
      <c r="H37" s="17">
        <f t="shared" si="29"/>
        <v>0</v>
      </c>
      <c r="I37" s="17">
        <f t="shared" si="29"/>
        <v>0</v>
      </c>
      <c r="J37" s="17">
        <f t="shared" si="29"/>
        <v>0</v>
      </c>
      <c r="K37" s="17">
        <f t="shared" si="29"/>
        <v>0</v>
      </c>
      <c r="L37" s="17">
        <f t="shared" si="29"/>
        <v>0</v>
      </c>
      <c r="M37" s="17">
        <f t="shared" si="29"/>
        <v>0</v>
      </c>
      <c r="N37" s="17">
        <f t="shared" si="29"/>
        <v>0</v>
      </c>
      <c r="O37" s="17">
        <f t="shared" si="29"/>
        <v>0</v>
      </c>
      <c r="P37" s="52">
        <f t="shared" si="29"/>
        <v>0</v>
      </c>
      <c r="Q37" s="47"/>
      <c r="R37" s="35" t="s">
        <v>64</v>
      </c>
      <c r="S37" s="35">
        <f>B33/6</f>
        <v>0</v>
      </c>
      <c r="T37" s="36"/>
      <c r="U37" s="1"/>
      <c r="V37" s="1"/>
      <c r="W37" s="1"/>
      <c r="X37" s="1"/>
    </row>
    <row r="38" spans="1:24" ht="18" customHeight="1" thickBot="1" x14ac:dyDescent="0.3">
      <c r="A38" s="126"/>
      <c r="B38" s="94"/>
      <c r="C38" s="28" t="s">
        <v>39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53"/>
      <c r="Q38" s="47"/>
      <c r="R38" s="35"/>
      <c r="S38" s="35"/>
      <c r="T38" s="36"/>
      <c r="U38" s="1"/>
      <c r="V38" s="1"/>
      <c r="W38" s="1"/>
      <c r="X38" s="1"/>
    </row>
    <row r="39" spans="1:24" ht="18" customHeight="1" x14ac:dyDescent="0.25">
      <c r="A39" s="124"/>
      <c r="B39" s="92"/>
      <c r="C39" s="26" t="s">
        <v>3</v>
      </c>
      <c r="D39" s="26"/>
      <c r="E39" s="24">
        <f>$D$39*$B$39</f>
        <v>0</v>
      </c>
      <c r="F39" s="24">
        <f t="shared" ref="F39:P39" si="30">$D$39*$B$39</f>
        <v>0</v>
      </c>
      <c r="G39" s="24">
        <f t="shared" si="30"/>
        <v>0</v>
      </c>
      <c r="H39" s="24">
        <f t="shared" si="30"/>
        <v>0</v>
      </c>
      <c r="I39" s="24">
        <f t="shared" si="30"/>
        <v>0</v>
      </c>
      <c r="J39" s="24">
        <f t="shared" si="30"/>
        <v>0</v>
      </c>
      <c r="K39" s="24">
        <f t="shared" si="30"/>
        <v>0</v>
      </c>
      <c r="L39" s="24">
        <f t="shared" si="30"/>
        <v>0</v>
      </c>
      <c r="M39" s="24">
        <f t="shared" si="30"/>
        <v>0</v>
      </c>
      <c r="N39" s="24">
        <f t="shared" si="30"/>
        <v>0</v>
      </c>
      <c r="O39" s="24">
        <f t="shared" si="30"/>
        <v>0</v>
      </c>
      <c r="P39" s="51">
        <f t="shared" si="30"/>
        <v>0</v>
      </c>
      <c r="Q39" s="48"/>
      <c r="R39" s="35"/>
      <c r="S39" s="35"/>
      <c r="T39" s="36"/>
      <c r="U39" s="1"/>
      <c r="V39" s="1"/>
      <c r="W39" s="1"/>
      <c r="X39" s="1"/>
    </row>
    <row r="40" spans="1:24" ht="18" customHeight="1" x14ac:dyDescent="0.25">
      <c r="A40" s="125"/>
      <c r="B40" s="93"/>
      <c r="C40" s="16" t="s">
        <v>0</v>
      </c>
      <c r="D40" s="18"/>
      <c r="E40" s="17">
        <f>$S$40*$D$40</f>
        <v>0</v>
      </c>
      <c r="F40" s="17">
        <f t="shared" ref="F40:P40" si="31">$S$40*$D$40</f>
        <v>0</v>
      </c>
      <c r="G40" s="17">
        <f t="shared" si="31"/>
        <v>0</v>
      </c>
      <c r="H40" s="17">
        <f t="shared" si="31"/>
        <v>0</v>
      </c>
      <c r="I40" s="17">
        <f t="shared" si="31"/>
        <v>0</v>
      </c>
      <c r="J40" s="17">
        <f t="shared" si="31"/>
        <v>0</v>
      </c>
      <c r="K40" s="17">
        <f t="shared" si="31"/>
        <v>0</v>
      </c>
      <c r="L40" s="17">
        <f t="shared" si="31"/>
        <v>0</v>
      </c>
      <c r="M40" s="17">
        <f t="shared" si="31"/>
        <v>0</v>
      </c>
      <c r="N40" s="17">
        <f t="shared" si="31"/>
        <v>0</v>
      </c>
      <c r="O40" s="17">
        <f t="shared" si="31"/>
        <v>0</v>
      </c>
      <c r="P40" s="52">
        <f t="shared" si="31"/>
        <v>0</v>
      </c>
      <c r="Q40" s="48"/>
      <c r="R40" s="35" t="s">
        <v>65</v>
      </c>
      <c r="S40" s="35">
        <f>B39/2</f>
        <v>0</v>
      </c>
      <c r="T40" s="36"/>
      <c r="U40" s="1"/>
      <c r="V40" s="1"/>
      <c r="W40" s="1"/>
      <c r="X40" s="1"/>
    </row>
    <row r="41" spans="1:24" ht="18" customHeight="1" x14ac:dyDescent="0.25">
      <c r="A41" s="125"/>
      <c r="B41" s="93"/>
      <c r="C41" s="16" t="s">
        <v>5</v>
      </c>
      <c r="D41" s="18"/>
      <c r="E41" s="17">
        <f>$S$41*$D$41</f>
        <v>0</v>
      </c>
      <c r="F41" s="17">
        <f t="shared" ref="F41:P41" si="32">$S$41*$D$41</f>
        <v>0</v>
      </c>
      <c r="G41" s="17">
        <f t="shared" si="32"/>
        <v>0</v>
      </c>
      <c r="H41" s="17">
        <f t="shared" si="32"/>
        <v>0</v>
      </c>
      <c r="I41" s="17">
        <f t="shared" si="32"/>
        <v>0</v>
      </c>
      <c r="J41" s="17">
        <f t="shared" si="32"/>
        <v>0</v>
      </c>
      <c r="K41" s="17">
        <f t="shared" si="32"/>
        <v>0</v>
      </c>
      <c r="L41" s="17">
        <f t="shared" si="32"/>
        <v>0</v>
      </c>
      <c r="M41" s="17">
        <f t="shared" si="32"/>
        <v>0</v>
      </c>
      <c r="N41" s="17">
        <f t="shared" si="32"/>
        <v>0</v>
      </c>
      <c r="O41" s="17">
        <f t="shared" si="32"/>
        <v>0</v>
      </c>
      <c r="P41" s="52">
        <f t="shared" si="32"/>
        <v>0</v>
      </c>
      <c r="Q41" s="48"/>
      <c r="R41" s="35" t="s">
        <v>66</v>
      </c>
      <c r="S41" s="35">
        <f>B39/3</f>
        <v>0</v>
      </c>
      <c r="T41" s="36"/>
      <c r="U41" s="1"/>
      <c r="V41" s="1"/>
      <c r="W41" s="1"/>
      <c r="X41" s="1"/>
    </row>
    <row r="42" spans="1:24" ht="18" customHeight="1" x14ac:dyDescent="0.25">
      <c r="A42" s="125"/>
      <c r="B42" s="93"/>
      <c r="C42" s="16" t="s">
        <v>4</v>
      </c>
      <c r="D42" s="18"/>
      <c r="E42" s="17">
        <f>$S$42*$D$42</f>
        <v>0</v>
      </c>
      <c r="F42" s="17">
        <f t="shared" ref="F42:P42" si="33">$S$42*$D$42</f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52">
        <f t="shared" si="33"/>
        <v>0</v>
      </c>
      <c r="Q42" s="48"/>
      <c r="R42" s="35" t="s">
        <v>67</v>
      </c>
      <c r="S42" s="35">
        <f>B39/4</f>
        <v>0</v>
      </c>
      <c r="T42" s="36"/>
      <c r="U42" s="1"/>
      <c r="V42" s="1"/>
      <c r="W42" s="1"/>
      <c r="X42" s="1"/>
    </row>
    <row r="43" spans="1:24" ht="18" customHeight="1" x14ac:dyDescent="0.25">
      <c r="A43" s="125"/>
      <c r="B43" s="93"/>
      <c r="C43" s="16" t="s">
        <v>2</v>
      </c>
      <c r="D43" s="18"/>
      <c r="E43" s="17">
        <f>$S$43*$D$43</f>
        <v>0</v>
      </c>
      <c r="F43" s="17">
        <f t="shared" ref="F43:P43" si="34">$S$43*$D$43</f>
        <v>0</v>
      </c>
      <c r="G43" s="17">
        <f t="shared" si="34"/>
        <v>0</v>
      </c>
      <c r="H43" s="17">
        <f t="shared" si="34"/>
        <v>0</v>
      </c>
      <c r="I43" s="17">
        <f t="shared" si="34"/>
        <v>0</v>
      </c>
      <c r="J43" s="17">
        <f t="shared" si="34"/>
        <v>0</v>
      </c>
      <c r="K43" s="17">
        <f t="shared" si="34"/>
        <v>0</v>
      </c>
      <c r="L43" s="17">
        <f t="shared" si="34"/>
        <v>0</v>
      </c>
      <c r="M43" s="17">
        <f t="shared" si="34"/>
        <v>0</v>
      </c>
      <c r="N43" s="17">
        <f t="shared" si="34"/>
        <v>0</v>
      </c>
      <c r="O43" s="17">
        <f t="shared" si="34"/>
        <v>0</v>
      </c>
      <c r="P43" s="52">
        <f t="shared" si="34"/>
        <v>0</v>
      </c>
      <c r="Q43" s="48"/>
      <c r="R43" s="35" t="s">
        <v>68</v>
      </c>
      <c r="S43" s="35">
        <f>B39/6</f>
        <v>0</v>
      </c>
      <c r="T43" s="36"/>
      <c r="U43" s="1"/>
      <c r="V43" s="1"/>
      <c r="W43" s="1"/>
      <c r="X43" s="1"/>
    </row>
    <row r="44" spans="1:24" ht="18" customHeight="1" thickBot="1" x14ac:dyDescent="0.3">
      <c r="A44" s="126"/>
      <c r="B44" s="94"/>
      <c r="C44" s="28" t="s">
        <v>39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3"/>
      <c r="Q44" s="48"/>
      <c r="R44" s="35"/>
      <c r="S44" s="35"/>
      <c r="T44" s="36"/>
      <c r="U44" s="1"/>
      <c r="V44" s="1"/>
      <c r="W44" s="1"/>
      <c r="X44" s="1"/>
    </row>
    <row r="45" spans="1:24" ht="18" customHeight="1" x14ac:dyDescent="0.25">
      <c r="A45" s="130"/>
      <c r="B45" s="92"/>
      <c r="C45" s="26" t="s">
        <v>3</v>
      </c>
      <c r="D45" s="26"/>
      <c r="E45" s="24">
        <f>$D$45*$B$45</f>
        <v>0</v>
      </c>
      <c r="F45" s="24">
        <f t="shared" ref="F45:P45" si="35">$D$45*$B$45</f>
        <v>0</v>
      </c>
      <c r="G45" s="24">
        <f t="shared" si="35"/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si="35"/>
        <v>0</v>
      </c>
      <c r="L45" s="24">
        <f t="shared" si="35"/>
        <v>0</v>
      </c>
      <c r="M45" s="24">
        <f t="shared" si="35"/>
        <v>0</v>
      </c>
      <c r="N45" s="24">
        <f t="shared" si="35"/>
        <v>0</v>
      </c>
      <c r="O45" s="24">
        <f t="shared" si="35"/>
        <v>0</v>
      </c>
      <c r="P45" s="51">
        <f t="shared" si="35"/>
        <v>0</v>
      </c>
      <c r="Q45" s="48"/>
      <c r="R45" s="35"/>
      <c r="S45" s="35"/>
      <c r="T45" s="36"/>
      <c r="U45" s="1"/>
      <c r="V45" s="1"/>
      <c r="W45" s="1"/>
      <c r="X45" s="1"/>
    </row>
    <row r="46" spans="1:24" ht="18" customHeight="1" x14ac:dyDescent="0.25">
      <c r="A46" s="131"/>
      <c r="B46" s="93"/>
      <c r="C46" s="16" t="s">
        <v>0</v>
      </c>
      <c r="D46" s="18"/>
      <c r="E46" s="17">
        <f>$S$46*$D$46</f>
        <v>0</v>
      </c>
      <c r="F46" s="17">
        <f t="shared" ref="F46:P46" si="36">$S$46*$D$46</f>
        <v>0</v>
      </c>
      <c r="G46" s="17">
        <f t="shared" si="36"/>
        <v>0</v>
      </c>
      <c r="H46" s="17">
        <f t="shared" si="36"/>
        <v>0</v>
      </c>
      <c r="I46" s="17">
        <f t="shared" si="36"/>
        <v>0</v>
      </c>
      <c r="J46" s="17">
        <f t="shared" si="36"/>
        <v>0</v>
      </c>
      <c r="K46" s="17">
        <f t="shared" si="36"/>
        <v>0</v>
      </c>
      <c r="L46" s="17">
        <f t="shared" si="36"/>
        <v>0</v>
      </c>
      <c r="M46" s="17">
        <f t="shared" si="36"/>
        <v>0</v>
      </c>
      <c r="N46" s="17">
        <f t="shared" si="36"/>
        <v>0</v>
      </c>
      <c r="O46" s="17">
        <f t="shared" si="36"/>
        <v>0</v>
      </c>
      <c r="P46" s="52">
        <f t="shared" si="36"/>
        <v>0</v>
      </c>
      <c r="Q46" s="48"/>
      <c r="R46" s="35" t="s">
        <v>69</v>
      </c>
      <c r="S46" s="35">
        <f>B45/2</f>
        <v>0</v>
      </c>
      <c r="T46" s="36"/>
      <c r="U46" s="1"/>
      <c r="V46" s="1"/>
      <c r="W46" s="1"/>
      <c r="X46" s="1"/>
    </row>
    <row r="47" spans="1:24" ht="18" customHeight="1" x14ac:dyDescent="0.25">
      <c r="A47" s="131"/>
      <c r="B47" s="93"/>
      <c r="C47" s="16" t="s">
        <v>5</v>
      </c>
      <c r="D47" s="18"/>
      <c r="E47" s="17">
        <f>$S$47*$D$47</f>
        <v>0</v>
      </c>
      <c r="F47" s="17">
        <f t="shared" ref="F47:P47" si="37">$S$47*$D$47</f>
        <v>0</v>
      </c>
      <c r="G47" s="17">
        <f t="shared" si="37"/>
        <v>0</v>
      </c>
      <c r="H47" s="17">
        <f t="shared" si="37"/>
        <v>0</v>
      </c>
      <c r="I47" s="17">
        <f t="shared" si="37"/>
        <v>0</v>
      </c>
      <c r="J47" s="17">
        <f t="shared" si="37"/>
        <v>0</v>
      </c>
      <c r="K47" s="17">
        <f t="shared" si="37"/>
        <v>0</v>
      </c>
      <c r="L47" s="17">
        <f t="shared" si="37"/>
        <v>0</v>
      </c>
      <c r="M47" s="17">
        <f t="shared" si="37"/>
        <v>0</v>
      </c>
      <c r="N47" s="17">
        <f t="shared" si="37"/>
        <v>0</v>
      </c>
      <c r="O47" s="17">
        <f t="shared" si="37"/>
        <v>0</v>
      </c>
      <c r="P47" s="52">
        <f t="shared" si="37"/>
        <v>0</v>
      </c>
      <c r="Q47" s="48"/>
      <c r="R47" s="35" t="s">
        <v>70</v>
      </c>
      <c r="S47" s="35">
        <f>B45/3</f>
        <v>0</v>
      </c>
      <c r="T47" s="36"/>
      <c r="U47" s="1"/>
      <c r="V47" s="1"/>
      <c r="W47" s="1"/>
      <c r="X47" s="1"/>
    </row>
    <row r="48" spans="1:24" ht="18" customHeight="1" x14ac:dyDescent="0.25">
      <c r="A48" s="131"/>
      <c r="B48" s="93"/>
      <c r="C48" s="16" t="s">
        <v>4</v>
      </c>
      <c r="D48" s="18"/>
      <c r="E48" s="17">
        <f>$S$48*$D$48</f>
        <v>0</v>
      </c>
      <c r="F48" s="17">
        <f t="shared" ref="F48:P48" si="38">$S$48*$D$48</f>
        <v>0</v>
      </c>
      <c r="G48" s="17">
        <f t="shared" si="38"/>
        <v>0</v>
      </c>
      <c r="H48" s="17">
        <f t="shared" si="38"/>
        <v>0</v>
      </c>
      <c r="I48" s="17">
        <f t="shared" si="38"/>
        <v>0</v>
      </c>
      <c r="J48" s="17">
        <f t="shared" si="38"/>
        <v>0</v>
      </c>
      <c r="K48" s="17">
        <f t="shared" si="38"/>
        <v>0</v>
      </c>
      <c r="L48" s="17">
        <f t="shared" si="38"/>
        <v>0</v>
      </c>
      <c r="M48" s="17">
        <f t="shared" si="38"/>
        <v>0</v>
      </c>
      <c r="N48" s="17">
        <f t="shared" si="38"/>
        <v>0</v>
      </c>
      <c r="O48" s="17">
        <f t="shared" si="38"/>
        <v>0</v>
      </c>
      <c r="P48" s="52">
        <f t="shared" si="38"/>
        <v>0</v>
      </c>
      <c r="Q48" s="48"/>
      <c r="R48" s="35" t="s">
        <v>71</v>
      </c>
      <c r="S48" s="35">
        <f>B45/4</f>
        <v>0</v>
      </c>
      <c r="T48" s="36"/>
      <c r="U48" s="1"/>
      <c r="V48" s="1"/>
      <c r="W48" s="1"/>
      <c r="X48" s="1"/>
    </row>
    <row r="49" spans="1:24" ht="18" customHeight="1" x14ac:dyDescent="0.25">
      <c r="A49" s="131"/>
      <c r="B49" s="93"/>
      <c r="C49" s="16" t="s">
        <v>2</v>
      </c>
      <c r="D49" s="18"/>
      <c r="E49" s="17">
        <f>$S$49*$D$49</f>
        <v>0</v>
      </c>
      <c r="F49" s="17">
        <f t="shared" ref="F49:P49" si="39">$S$49*$D$49</f>
        <v>0</v>
      </c>
      <c r="G49" s="17">
        <f t="shared" si="39"/>
        <v>0</v>
      </c>
      <c r="H49" s="17">
        <f t="shared" si="39"/>
        <v>0</v>
      </c>
      <c r="I49" s="17">
        <f t="shared" si="39"/>
        <v>0</v>
      </c>
      <c r="J49" s="17">
        <f t="shared" si="39"/>
        <v>0</v>
      </c>
      <c r="K49" s="17">
        <f t="shared" si="39"/>
        <v>0</v>
      </c>
      <c r="L49" s="17">
        <f t="shared" si="39"/>
        <v>0</v>
      </c>
      <c r="M49" s="17">
        <f t="shared" si="39"/>
        <v>0</v>
      </c>
      <c r="N49" s="17">
        <f t="shared" si="39"/>
        <v>0</v>
      </c>
      <c r="O49" s="17">
        <f t="shared" si="39"/>
        <v>0</v>
      </c>
      <c r="P49" s="52">
        <f t="shared" si="39"/>
        <v>0</v>
      </c>
      <c r="Q49" s="48"/>
      <c r="R49" s="35" t="s">
        <v>72</v>
      </c>
      <c r="S49" s="35">
        <f>B45/6</f>
        <v>0</v>
      </c>
      <c r="T49" s="36"/>
      <c r="U49" s="1"/>
      <c r="V49" s="1"/>
      <c r="W49" s="1"/>
      <c r="X49" s="1"/>
    </row>
    <row r="50" spans="1:24" ht="18" customHeight="1" thickBot="1" x14ac:dyDescent="0.3">
      <c r="A50" s="132"/>
      <c r="B50" s="94"/>
      <c r="C50" s="28" t="s">
        <v>39</v>
      </c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53"/>
      <c r="Q50" s="48"/>
      <c r="R50" s="35"/>
      <c r="S50" s="35"/>
      <c r="T50" s="36"/>
      <c r="U50" s="1"/>
      <c r="V50" s="1"/>
      <c r="W50" s="1"/>
      <c r="X50" s="1"/>
    </row>
    <row r="51" spans="1:24" ht="18" customHeight="1" x14ac:dyDescent="0.25">
      <c r="A51" s="130"/>
      <c r="B51" s="92"/>
      <c r="C51" s="26" t="s">
        <v>3</v>
      </c>
      <c r="D51" s="26"/>
      <c r="E51" s="24">
        <f>$D$51*$B$51</f>
        <v>0</v>
      </c>
      <c r="F51" s="24">
        <f t="shared" ref="F51:P51" si="40">$D$51*$B$51</f>
        <v>0</v>
      </c>
      <c r="G51" s="24">
        <f t="shared" si="40"/>
        <v>0</v>
      </c>
      <c r="H51" s="24">
        <f t="shared" si="40"/>
        <v>0</v>
      </c>
      <c r="I51" s="24">
        <f t="shared" si="40"/>
        <v>0</v>
      </c>
      <c r="J51" s="24">
        <f t="shared" si="40"/>
        <v>0</v>
      </c>
      <c r="K51" s="24">
        <f t="shared" si="40"/>
        <v>0</v>
      </c>
      <c r="L51" s="24">
        <f t="shared" si="40"/>
        <v>0</v>
      </c>
      <c r="M51" s="24">
        <f t="shared" si="40"/>
        <v>0</v>
      </c>
      <c r="N51" s="24">
        <f t="shared" si="40"/>
        <v>0</v>
      </c>
      <c r="O51" s="24">
        <f t="shared" si="40"/>
        <v>0</v>
      </c>
      <c r="P51" s="51">
        <f t="shared" si="40"/>
        <v>0</v>
      </c>
      <c r="Q51" s="47"/>
      <c r="R51" s="35"/>
      <c r="S51" s="35"/>
      <c r="T51" s="36"/>
      <c r="U51" s="1"/>
      <c r="V51" s="1"/>
      <c r="W51" s="1"/>
      <c r="X51" s="1"/>
    </row>
    <row r="52" spans="1:24" ht="18" customHeight="1" x14ac:dyDescent="0.25">
      <c r="A52" s="131"/>
      <c r="B52" s="93"/>
      <c r="C52" s="16" t="s">
        <v>0</v>
      </c>
      <c r="D52" s="18"/>
      <c r="E52" s="17">
        <f>$S$52*$D$52</f>
        <v>0</v>
      </c>
      <c r="F52" s="17">
        <f t="shared" ref="F52:P52" si="41">$S$52*$D$52</f>
        <v>0</v>
      </c>
      <c r="G52" s="17">
        <f t="shared" si="41"/>
        <v>0</v>
      </c>
      <c r="H52" s="17">
        <f t="shared" si="41"/>
        <v>0</v>
      </c>
      <c r="I52" s="17">
        <f t="shared" si="41"/>
        <v>0</v>
      </c>
      <c r="J52" s="17">
        <f t="shared" si="41"/>
        <v>0</v>
      </c>
      <c r="K52" s="17">
        <f t="shared" si="41"/>
        <v>0</v>
      </c>
      <c r="L52" s="17">
        <f t="shared" si="41"/>
        <v>0</v>
      </c>
      <c r="M52" s="17">
        <f t="shared" si="41"/>
        <v>0</v>
      </c>
      <c r="N52" s="17">
        <f t="shared" si="41"/>
        <v>0</v>
      </c>
      <c r="O52" s="17">
        <f t="shared" si="41"/>
        <v>0</v>
      </c>
      <c r="P52" s="52">
        <f t="shared" si="41"/>
        <v>0</v>
      </c>
      <c r="Q52" s="47"/>
      <c r="R52" s="35" t="s">
        <v>73</v>
      </c>
      <c r="S52" s="35">
        <f>B51/2</f>
        <v>0</v>
      </c>
      <c r="T52" s="36"/>
      <c r="U52" s="1"/>
      <c r="V52" s="1"/>
      <c r="W52" s="1"/>
      <c r="X52" s="1"/>
    </row>
    <row r="53" spans="1:24" ht="18" customHeight="1" x14ac:dyDescent="0.25">
      <c r="A53" s="131"/>
      <c r="B53" s="93"/>
      <c r="C53" s="16" t="s">
        <v>5</v>
      </c>
      <c r="D53" s="18"/>
      <c r="E53" s="17">
        <f>$S$53*$D$53</f>
        <v>0</v>
      </c>
      <c r="F53" s="17">
        <f t="shared" ref="F53:P53" si="42">$S$53*$D$53</f>
        <v>0</v>
      </c>
      <c r="G53" s="17">
        <f t="shared" si="42"/>
        <v>0</v>
      </c>
      <c r="H53" s="17">
        <f t="shared" si="42"/>
        <v>0</v>
      </c>
      <c r="I53" s="17">
        <f t="shared" si="42"/>
        <v>0</v>
      </c>
      <c r="J53" s="17">
        <f t="shared" si="42"/>
        <v>0</v>
      </c>
      <c r="K53" s="17">
        <f t="shared" si="42"/>
        <v>0</v>
      </c>
      <c r="L53" s="17">
        <f t="shared" si="42"/>
        <v>0</v>
      </c>
      <c r="M53" s="17">
        <f t="shared" si="42"/>
        <v>0</v>
      </c>
      <c r="N53" s="17">
        <f t="shared" si="42"/>
        <v>0</v>
      </c>
      <c r="O53" s="17">
        <f t="shared" si="42"/>
        <v>0</v>
      </c>
      <c r="P53" s="52">
        <f t="shared" si="42"/>
        <v>0</v>
      </c>
      <c r="Q53" s="47"/>
      <c r="R53" s="35" t="s">
        <v>74</v>
      </c>
      <c r="S53" s="35">
        <f>B51/3</f>
        <v>0</v>
      </c>
      <c r="T53" s="36"/>
      <c r="U53" s="1"/>
      <c r="V53" s="1"/>
      <c r="W53" s="1"/>
      <c r="X53" s="1"/>
    </row>
    <row r="54" spans="1:24" ht="18" customHeight="1" x14ac:dyDescent="0.25">
      <c r="A54" s="131"/>
      <c r="B54" s="93"/>
      <c r="C54" s="16" t="s">
        <v>4</v>
      </c>
      <c r="D54" s="18"/>
      <c r="E54" s="17">
        <f>$S$54*$D$54</f>
        <v>0</v>
      </c>
      <c r="F54" s="17">
        <f t="shared" ref="F54:P54" si="43">$S$54*$D$54</f>
        <v>0</v>
      </c>
      <c r="G54" s="17">
        <f t="shared" si="43"/>
        <v>0</v>
      </c>
      <c r="H54" s="17">
        <f t="shared" si="43"/>
        <v>0</v>
      </c>
      <c r="I54" s="17">
        <f t="shared" si="43"/>
        <v>0</v>
      </c>
      <c r="J54" s="17">
        <f t="shared" si="43"/>
        <v>0</v>
      </c>
      <c r="K54" s="17">
        <f t="shared" si="43"/>
        <v>0</v>
      </c>
      <c r="L54" s="17">
        <f t="shared" si="43"/>
        <v>0</v>
      </c>
      <c r="M54" s="17">
        <f t="shared" si="43"/>
        <v>0</v>
      </c>
      <c r="N54" s="17">
        <f t="shared" si="43"/>
        <v>0</v>
      </c>
      <c r="O54" s="17">
        <f t="shared" si="43"/>
        <v>0</v>
      </c>
      <c r="P54" s="52">
        <f t="shared" si="43"/>
        <v>0</v>
      </c>
      <c r="Q54" s="47"/>
      <c r="R54" s="35" t="s">
        <v>75</v>
      </c>
      <c r="S54" s="35">
        <f>B51/4</f>
        <v>0</v>
      </c>
      <c r="T54" s="36"/>
      <c r="U54" s="1"/>
      <c r="V54" s="1"/>
      <c r="W54" s="1"/>
      <c r="X54" s="1"/>
    </row>
    <row r="55" spans="1:24" ht="18" customHeight="1" x14ac:dyDescent="0.25">
      <c r="A55" s="131"/>
      <c r="B55" s="93"/>
      <c r="C55" s="16" t="s">
        <v>2</v>
      </c>
      <c r="D55" s="18"/>
      <c r="E55" s="17">
        <f>$S$55*$D$55</f>
        <v>0</v>
      </c>
      <c r="F55" s="17">
        <f t="shared" ref="F55:P55" si="44">$S$55*$D$55</f>
        <v>0</v>
      </c>
      <c r="G55" s="17">
        <f t="shared" si="44"/>
        <v>0</v>
      </c>
      <c r="H55" s="17">
        <f t="shared" si="44"/>
        <v>0</v>
      </c>
      <c r="I55" s="17">
        <f t="shared" si="44"/>
        <v>0</v>
      </c>
      <c r="J55" s="17">
        <f t="shared" si="44"/>
        <v>0</v>
      </c>
      <c r="K55" s="17">
        <f t="shared" si="44"/>
        <v>0</v>
      </c>
      <c r="L55" s="17">
        <f t="shared" si="44"/>
        <v>0</v>
      </c>
      <c r="M55" s="17">
        <f t="shared" si="44"/>
        <v>0</v>
      </c>
      <c r="N55" s="17">
        <f t="shared" si="44"/>
        <v>0</v>
      </c>
      <c r="O55" s="17">
        <f t="shared" si="44"/>
        <v>0</v>
      </c>
      <c r="P55" s="52">
        <f t="shared" si="44"/>
        <v>0</v>
      </c>
      <c r="Q55" s="47"/>
      <c r="R55" s="35" t="s">
        <v>76</v>
      </c>
      <c r="S55" s="35">
        <f>B51/6</f>
        <v>0</v>
      </c>
      <c r="T55" s="36"/>
      <c r="U55" s="1"/>
      <c r="V55" s="1"/>
      <c r="W55" s="1"/>
      <c r="X55" s="1"/>
    </row>
    <row r="56" spans="1:24" ht="18" customHeight="1" thickBot="1" x14ac:dyDescent="0.3">
      <c r="A56" s="132"/>
      <c r="B56" s="94"/>
      <c r="C56" s="28" t="s">
        <v>39</v>
      </c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3"/>
      <c r="Q56" s="47"/>
      <c r="R56" s="35"/>
      <c r="S56" s="37"/>
      <c r="T56" s="36"/>
      <c r="U56" s="1"/>
      <c r="V56" s="1"/>
      <c r="W56" s="1"/>
      <c r="X56" s="1"/>
    </row>
    <row r="57" spans="1:24" ht="18" customHeight="1" x14ac:dyDescent="0.25">
      <c r="A57" s="130"/>
      <c r="B57" s="103"/>
      <c r="C57" s="26" t="s">
        <v>3</v>
      </c>
      <c r="D57" s="26"/>
      <c r="E57" s="24">
        <f>$D$57*$B$57</f>
        <v>0</v>
      </c>
      <c r="F57" s="24">
        <f t="shared" ref="F57:P57" si="45">$D$57*$B$57</f>
        <v>0</v>
      </c>
      <c r="G57" s="24">
        <f t="shared" si="45"/>
        <v>0</v>
      </c>
      <c r="H57" s="24">
        <f t="shared" si="45"/>
        <v>0</v>
      </c>
      <c r="I57" s="24">
        <f t="shared" si="45"/>
        <v>0</v>
      </c>
      <c r="J57" s="24">
        <f t="shared" si="45"/>
        <v>0</v>
      </c>
      <c r="K57" s="24">
        <f t="shared" si="45"/>
        <v>0</v>
      </c>
      <c r="L57" s="24">
        <f t="shared" si="45"/>
        <v>0</v>
      </c>
      <c r="M57" s="24">
        <f t="shared" si="45"/>
        <v>0</v>
      </c>
      <c r="N57" s="24">
        <f t="shared" si="45"/>
        <v>0</v>
      </c>
      <c r="O57" s="24">
        <f t="shared" si="45"/>
        <v>0</v>
      </c>
      <c r="P57" s="51">
        <f t="shared" si="45"/>
        <v>0</v>
      </c>
      <c r="Q57" s="47"/>
      <c r="R57" s="35"/>
      <c r="S57" s="35"/>
      <c r="T57" s="36"/>
      <c r="U57" s="1"/>
      <c r="V57" s="1"/>
      <c r="W57" s="1"/>
      <c r="X57" s="1"/>
    </row>
    <row r="58" spans="1:24" ht="18" customHeight="1" x14ac:dyDescent="0.25">
      <c r="A58" s="131"/>
      <c r="B58" s="104"/>
      <c r="C58" s="16" t="s">
        <v>0</v>
      </c>
      <c r="D58" s="18"/>
      <c r="E58" s="17">
        <f>$S$58*$D$58</f>
        <v>0</v>
      </c>
      <c r="F58" s="17">
        <f t="shared" ref="F58:P58" si="46">$S$58*$D$58</f>
        <v>0</v>
      </c>
      <c r="G58" s="17">
        <f t="shared" si="46"/>
        <v>0</v>
      </c>
      <c r="H58" s="17">
        <f t="shared" si="46"/>
        <v>0</v>
      </c>
      <c r="I58" s="17">
        <f t="shared" si="46"/>
        <v>0</v>
      </c>
      <c r="J58" s="17">
        <f t="shared" si="46"/>
        <v>0</v>
      </c>
      <c r="K58" s="17">
        <f t="shared" si="46"/>
        <v>0</v>
      </c>
      <c r="L58" s="17">
        <f t="shared" si="46"/>
        <v>0</v>
      </c>
      <c r="M58" s="17">
        <f t="shared" si="46"/>
        <v>0</v>
      </c>
      <c r="N58" s="17">
        <f t="shared" si="46"/>
        <v>0</v>
      </c>
      <c r="O58" s="17">
        <f t="shared" si="46"/>
        <v>0</v>
      </c>
      <c r="P58" s="52">
        <f t="shared" si="46"/>
        <v>0</v>
      </c>
      <c r="Q58" s="47"/>
      <c r="R58" s="35" t="s">
        <v>77</v>
      </c>
      <c r="S58" s="35">
        <f>B57/2</f>
        <v>0</v>
      </c>
      <c r="T58" s="36"/>
      <c r="U58" s="1"/>
      <c r="V58" s="1"/>
      <c r="W58" s="1"/>
      <c r="X58" s="1"/>
    </row>
    <row r="59" spans="1:24" ht="18" customHeight="1" x14ac:dyDescent="0.25">
      <c r="A59" s="131"/>
      <c r="B59" s="104"/>
      <c r="C59" s="16" t="s">
        <v>5</v>
      </c>
      <c r="D59" s="18"/>
      <c r="E59" s="17">
        <f>$S$59*$D$59</f>
        <v>0</v>
      </c>
      <c r="F59" s="17">
        <f t="shared" ref="F59:P59" si="47">$S$59*$D$59</f>
        <v>0</v>
      </c>
      <c r="G59" s="17">
        <f t="shared" si="47"/>
        <v>0</v>
      </c>
      <c r="H59" s="17">
        <f t="shared" si="47"/>
        <v>0</v>
      </c>
      <c r="I59" s="17">
        <f t="shared" si="47"/>
        <v>0</v>
      </c>
      <c r="J59" s="17">
        <f t="shared" si="47"/>
        <v>0</v>
      </c>
      <c r="K59" s="17">
        <f t="shared" si="47"/>
        <v>0</v>
      </c>
      <c r="L59" s="17">
        <f t="shared" si="47"/>
        <v>0</v>
      </c>
      <c r="M59" s="17">
        <f t="shared" si="47"/>
        <v>0</v>
      </c>
      <c r="N59" s="17">
        <f t="shared" si="47"/>
        <v>0</v>
      </c>
      <c r="O59" s="17">
        <f t="shared" si="47"/>
        <v>0</v>
      </c>
      <c r="P59" s="52">
        <f t="shared" si="47"/>
        <v>0</v>
      </c>
      <c r="Q59" s="47"/>
      <c r="R59" s="35" t="s">
        <v>78</v>
      </c>
      <c r="S59" s="35">
        <f>B57/3</f>
        <v>0</v>
      </c>
      <c r="T59" s="36"/>
      <c r="U59" s="1"/>
      <c r="V59" s="1"/>
      <c r="W59" s="1"/>
      <c r="X59" s="1"/>
    </row>
    <row r="60" spans="1:24" ht="18" customHeight="1" x14ac:dyDescent="0.25">
      <c r="A60" s="131"/>
      <c r="B60" s="104"/>
      <c r="C60" s="16" t="s">
        <v>4</v>
      </c>
      <c r="D60" s="18"/>
      <c r="E60" s="17">
        <f>$S$60*$D$60</f>
        <v>0</v>
      </c>
      <c r="F60" s="17">
        <f t="shared" ref="F60:P60" si="48">$S$60*$D$60</f>
        <v>0</v>
      </c>
      <c r="G60" s="17">
        <f t="shared" si="48"/>
        <v>0</v>
      </c>
      <c r="H60" s="17">
        <f t="shared" si="48"/>
        <v>0</v>
      </c>
      <c r="I60" s="17">
        <f t="shared" si="48"/>
        <v>0</v>
      </c>
      <c r="J60" s="17">
        <f t="shared" si="48"/>
        <v>0</v>
      </c>
      <c r="K60" s="17">
        <f t="shared" si="48"/>
        <v>0</v>
      </c>
      <c r="L60" s="17">
        <f t="shared" si="48"/>
        <v>0</v>
      </c>
      <c r="M60" s="17">
        <f t="shared" si="48"/>
        <v>0</v>
      </c>
      <c r="N60" s="17">
        <f t="shared" si="48"/>
        <v>0</v>
      </c>
      <c r="O60" s="17">
        <f t="shared" si="48"/>
        <v>0</v>
      </c>
      <c r="P60" s="52">
        <f t="shared" si="48"/>
        <v>0</v>
      </c>
      <c r="Q60" s="47"/>
      <c r="R60" s="35" t="s">
        <v>79</v>
      </c>
      <c r="S60" s="35">
        <f>B57/4</f>
        <v>0</v>
      </c>
      <c r="T60" s="36"/>
      <c r="U60" s="1"/>
      <c r="V60" s="1"/>
      <c r="W60" s="1"/>
      <c r="X60" s="1"/>
    </row>
    <row r="61" spans="1:24" ht="18" customHeight="1" x14ac:dyDescent="0.25">
      <c r="A61" s="131"/>
      <c r="B61" s="104"/>
      <c r="C61" s="16" t="s">
        <v>2</v>
      </c>
      <c r="D61" s="18"/>
      <c r="E61" s="17">
        <f>$S$61*$D$61</f>
        <v>0</v>
      </c>
      <c r="F61" s="17">
        <f t="shared" ref="F61:P61" si="49">$S$61*$D$61</f>
        <v>0</v>
      </c>
      <c r="G61" s="17">
        <f t="shared" si="49"/>
        <v>0</v>
      </c>
      <c r="H61" s="17">
        <f t="shared" si="49"/>
        <v>0</v>
      </c>
      <c r="I61" s="17">
        <f t="shared" si="49"/>
        <v>0</v>
      </c>
      <c r="J61" s="17">
        <f t="shared" si="49"/>
        <v>0</v>
      </c>
      <c r="K61" s="17">
        <f t="shared" si="49"/>
        <v>0</v>
      </c>
      <c r="L61" s="17">
        <f t="shared" si="49"/>
        <v>0</v>
      </c>
      <c r="M61" s="17">
        <f t="shared" si="49"/>
        <v>0</v>
      </c>
      <c r="N61" s="17">
        <f t="shared" si="49"/>
        <v>0</v>
      </c>
      <c r="O61" s="17">
        <f t="shared" si="49"/>
        <v>0</v>
      </c>
      <c r="P61" s="52">
        <f t="shared" si="49"/>
        <v>0</v>
      </c>
      <c r="Q61" s="47"/>
      <c r="R61" s="35" t="s">
        <v>80</v>
      </c>
      <c r="S61" s="35">
        <f>B57/6</f>
        <v>0</v>
      </c>
      <c r="T61" s="36"/>
      <c r="U61" s="1"/>
      <c r="V61" s="1"/>
      <c r="W61" s="1"/>
      <c r="X61" s="1"/>
    </row>
    <row r="62" spans="1:24" ht="18" customHeight="1" thickBot="1" x14ac:dyDescent="0.3">
      <c r="A62" s="132"/>
      <c r="B62" s="105"/>
      <c r="C62" s="28" t="s">
        <v>39</v>
      </c>
      <c r="D62" s="28"/>
      <c r="E62" s="29"/>
      <c r="F62" s="31"/>
      <c r="G62" s="29"/>
      <c r="H62" s="29"/>
      <c r="I62" s="31"/>
      <c r="J62" s="29"/>
      <c r="K62" s="29"/>
      <c r="L62" s="31"/>
      <c r="M62" s="29"/>
      <c r="N62" s="29"/>
      <c r="O62" s="31"/>
      <c r="P62" s="53"/>
      <c r="Q62" s="48"/>
      <c r="R62" s="35"/>
      <c r="S62" s="35"/>
      <c r="T62" s="36"/>
      <c r="U62" s="1"/>
      <c r="V62" s="1"/>
      <c r="W62" s="1"/>
      <c r="X62" s="1"/>
    </row>
    <row r="63" spans="1:24" ht="18" customHeight="1" x14ac:dyDescent="0.25">
      <c r="A63" s="130"/>
      <c r="B63" s="103"/>
      <c r="C63" s="26" t="s">
        <v>3</v>
      </c>
      <c r="D63" s="26"/>
      <c r="E63" s="24">
        <f>$D$63*$B$63</f>
        <v>0</v>
      </c>
      <c r="F63" s="24">
        <f t="shared" ref="F63:P63" si="50">$D$63*$B$63</f>
        <v>0</v>
      </c>
      <c r="G63" s="24">
        <f t="shared" si="50"/>
        <v>0</v>
      </c>
      <c r="H63" s="24">
        <f t="shared" si="50"/>
        <v>0</v>
      </c>
      <c r="I63" s="24">
        <f t="shared" si="50"/>
        <v>0</v>
      </c>
      <c r="J63" s="24">
        <f t="shared" si="50"/>
        <v>0</v>
      </c>
      <c r="K63" s="24">
        <f t="shared" si="50"/>
        <v>0</v>
      </c>
      <c r="L63" s="24">
        <f t="shared" si="50"/>
        <v>0</v>
      </c>
      <c r="M63" s="24">
        <f t="shared" si="50"/>
        <v>0</v>
      </c>
      <c r="N63" s="24">
        <f t="shared" si="50"/>
        <v>0</v>
      </c>
      <c r="O63" s="24">
        <f t="shared" si="50"/>
        <v>0</v>
      </c>
      <c r="P63" s="51">
        <f t="shared" si="50"/>
        <v>0</v>
      </c>
      <c r="Q63" s="48"/>
      <c r="R63" s="35"/>
      <c r="S63" s="35"/>
      <c r="T63" s="36"/>
      <c r="U63" s="1"/>
      <c r="V63" s="1"/>
      <c r="W63" s="1"/>
      <c r="X63" s="1"/>
    </row>
    <row r="64" spans="1:24" ht="18" customHeight="1" x14ac:dyDescent="0.25">
      <c r="A64" s="131"/>
      <c r="B64" s="104"/>
      <c r="C64" s="16" t="s">
        <v>0</v>
      </c>
      <c r="D64" s="18"/>
      <c r="E64" s="17">
        <f>$S$64*$D$64</f>
        <v>0</v>
      </c>
      <c r="F64" s="17">
        <f t="shared" ref="F64:P64" si="51">$S$64*$D$64</f>
        <v>0</v>
      </c>
      <c r="G64" s="17">
        <f t="shared" si="51"/>
        <v>0</v>
      </c>
      <c r="H64" s="17">
        <f t="shared" si="51"/>
        <v>0</v>
      </c>
      <c r="I64" s="17">
        <f t="shared" si="51"/>
        <v>0</v>
      </c>
      <c r="J64" s="17">
        <f t="shared" si="51"/>
        <v>0</v>
      </c>
      <c r="K64" s="17">
        <f t="shared" si="51"/>
        <v>0</v>
      </c>
      <c r="L64" s="17">
        <f t="shared" si="51"/>
        <v>0</v>
      </c>
      <c r="M64" s="17">
        <f t="shared" si="51"/>
        <v>0</v>
      </c>
      <c r="N64" s="17">
        <f t="shared" si="51"/>
        <v>0</v>
      </c>
      <c r="O64" s="17">
        <f t="shared" si="51"/>
        <v>0</v>
      </c>
      <c r="P64" s="52">
        <f t="shared" si="51"/>
        <v>0</v>
      </c>
      <c r="Q64" s="48"/>
      <c r="R64" s="35" t="s">
        <v>81</v>
      </c>
      <c r="S64" s="35">
        <f>B63/2</f>
        <v>0</v>
      </c>
      <c r="T64" s="36"/>
      <c r="U64" s="1"/>
      <c r="V64" s="1"/>
      <c r="W64" s="1"/>
      <c r="X64" s="1"/>
    </row>
    <row r="65" spans="1:24" ht="18" customHeight="1" x14ac:dyDescent="0.25">
      <c r="A65" s="131"/>
      <c r="B65" s="104"/>
      <c r="C65" s="16" t="s">
        <v>5</v>
      </c>
      <c r="D65" s="18"/>
      <c r="E65" s="17">
        <f>$S$65*$D$65</f>
        <v>0</v>
      </c>
      <c r="F65" s="17">
        <f t="shared" ref="F65:P65" si="52">$S$65*$D$65</f>
        <v>0</v>
      </c>
      <c r="G65" s="17">
        <f t="shared" si="52"/>
        <v>0</v>
      </c>
      <c r="H65" s="17">
        <f t="shared" si="52"/>
        <v>0</v>
      </c>
      <c r="I65" s="17">
        <f t="shared" si="52"/>
        <v>0</v>
      </c>
      <c r="J65" s="17">
        <f t="shared" si="52"/>
        <v>0</v>
      </c>
      <c r="K65" s="17">
        <f t="shared" si="52"/>
        <v>0</v>
      </c>
      <c r="L65" s="17">
        <f t="shared" si="52"/>
        <v>0</v>
      </c>
      <c r="M65" s="17">
        <f t="shared" si="52"/>
        <v>0</v>
      </c>
      <c r="N65" s="17">
        <f t="shared" si="52"/>
        <v>0</v>
      </c>
      <c r="O65" s="17">
        <f t="shared" si="52"/>
        <v>0</v>
      </c>
      <c r="P65" s="52">
        <f t="shared" si="52"/>
        <v>0</v>
      </c>
      <c r="Q65" s="48"/>
      <c r="R65" s="35" t="s">
        <v>82</v>
      </c>
      <c r="S65" s="35">
        <f>B63/3</f>
        <v>0</v>
      </c>
      <c r="T65" s="36"/>
      <c r="U65" s="1"/>
      <c r="V65" s="1"/>
      <c r="W65" s="1"/>
      <c r="X65" s="1"/>
    </row>
    <row r="66" spans="1:24" ht="18" customHeight="1" x14ac:dyDescent="0.25">
      <c r="A66" s="131"/>
      <c r="B66" s="104"/>
      <c r="C66" s="16" t="s">
        <v>4</v>
      </c>
      <c r="D66" s="18"/>
      <c r="E66" s="17">
        <f>$S$66*$D$66</f>
        <v>0</v>
      </c>
      <c r="F66" s="17">
        <f t="shared" ref="F66:P66" si="53">$S$66*$D$66</f>
        <v>0</v>
      </c>
      <c r="G66" s="17">
        <f t="shared" si="53"/>
        <v>0</v>
      </c>
      <c r="H66" s="17">
        <f t="shared" si="53"/>
        <v>0</v>
      </c>
      <c r="I66" s="17">
        <f t="shared" si="53"/>
        <v>0</v>
      </c>
      <c r="J66" s="17">
        <f t="shared" si="53"/>
        <v>0</v>
      </c>
      <c r="K66" s="17">
        <f t="shared" si="53"/>
        <v>0</v>
      </c>
      <c r="L66" s="17">
        <f t="shared" si="53"/>
        <v>0</v>
      </c>
      <c r="M66" s="17">
        <f t="shared" si="53"/>
        <v>0</v>
      </c>
      <c r="N66" s="17">
        <f t="shared" si="53"/>
        <v>0</v>
      </c>
      <c r="O66" s="17">
        <f t="shared" si="53"/>
        <v>0</v>
      </c>
      <c r="P66" s="52">
        <f t="shared" si="53"/>
        <v>0</v>
      </c>
      <c r="Q66" s="48"/>
      <c r="R66" s="35" t="s">
        <v>83</v>
      </c>
      <c r="S66" s="35">
        <f>B63/4</f>
        <v>0</v>
      </c>
      <c r="T66" s="36"/>
      <c r="U66" s="1"/>
      <c r="V66" s="1"/>
      <c r="W66" s="1"/>
      <c r="X66" s="1"/>
    </row>
    <row r="67" spans="1:24" ht="18" customHeight="1" x14ac:dyDescent="0.25">
      <c r="A67" s="131"/>
      <c r="B67" s="104"/>
      <c r="C67" s="16" t="s">
        <v>2</v>
      </c>
      <c r="D67" s="18"/>
      <c r="E67" s="17">
        <f>$S$67*$D$67</f>
        <v>0</v>
      </c>
      <c r="F67" s="17">
        <f t="shared" ref="F67:P67" si="54">$S$67*$D$67</f>
        <v>0</v>
      </c>
      <c r="G67" s="17">
        <f t="shared" si="54"/>
        <v>0</v>
      </c>
      <c r="H67" s="17">
        <f t="shared" si="54"/>
        <v>0</v>
      </c>
      <c r="I67" s="17">
        <f t="shared" si="54"/>
        <v>0</v>
      </c>
      <c r="J67" s="17">
        <f t="shared" si="54"/>
        <v>0</v>
      </c>
      <c r="K67" s="17">
        <f t="shared" si="54"/>
        <v>0</v>
      </c>
      <c r="L67" s="17">
        <f t="shared" si="54"/>
        <v>0</v>
      </c>
      <c r="M67" s="17">
        <f t="shared" si="54"/>
        <v>0</v>
      </c>
      <c r="N67" s="17">
        <f t="shared" si="54"/>
        <v>0</v>
      </c>
      <c r="O67" s="17">
        <f t="shared" si="54"/>
        <v>0</v>
      </c>
      <c r="P67" s="52">
        <f t="shared" si="54"/>
        <v>0</v>
      </c>
      <c r="Q67" s="48"/>
      <c r="R67" s="35" t="s">
        <v>84</v>
      </c>
      <c r="S67" s="35">
        <f>B63/6</f>
        <v>0</v>
      </c>
      <c r="T67" s="36"/>
      <c r="U67" s="1"/>
      <c r="V67" s="1"/>
      <c r="W67" s="1"/>
      <c r="X67" s="1"/>
    </row>
    <row r="68" spans="1:24" ht="18" customHeight="1" thickBot="1" x14ac:dyDescent="0.3">
      <c r="A68" s="132"/>
      <c r="B68" s="105"/>
      <c r="C68" s="28" t="s">
        <v>39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53"/>
      <c r="Q68" s="48"/>
      <c r="R68" s="35"/>
      <c r="S68" s="35"/>
      <c r="T68" s="36"/>
      <c r="U68" s="1"/>
      <c r="V68" s="1"/>
      <c r="W68" s="1"/>
      <c r="X68" s="1"/>
    </row>
    <row r="69" spans="1:24" ht="18" customHeight="1" x14ac:dyDescent="0.25">
      <c r="A69" s="124"/>
      <c r="B69" s="103"/>
      <c r="C69" s="26" t="s">
        <v>3</v>
      </c>
      <c r="D69" s="26"/>
      <c r="E69" s="24">
        <f>$D$69*$B$69</f>
        <v>0</v>
      </c>
      <c r="F69" s="24">
        <f t="shared" ref="F69:P69" si="55">$D$69*$B$69</f>
        <v>0</v>
      </c>
      <c r="G69" s="24">
        <f t="shared" si="55"/>
        <v>0</v>
      </c>
      <c r="H69" s="24">
        <f t="shared" si="55"/>
        <v>0</v>
      </c>
      <c r="I69" s="24">
        <f t="shared" si="55"/>
        <v>0</v>
      </c>
      <c r="J69" s="24">
        <f t="shared" si="55"/>
        <v>0</v>
      </c>
      <c r="K69" s="24">
        <f t="shared" si="55"/>
        <v>0</v>
      </c>
      <c r="L69" s="24">
        <f t="shared" si="55"/>
        <v>0</v>
      </c>
      <c r="M69" s="24">
        <f t="shared" si="55"/>
        <v>0</v>
      </c>
      <c r="N69" s="24">
        <f t="shared" si="55"/>
        <v>0</v>
      </c>
      <c r="O69" s="24">
        <f t="shared" si="55"/>
        <v>0</v>
      </c>
      <c r="P69" s="24">
        <f t="shared" si="55"/>
        <v>0</v>
      </c>
      <c r="Q69" s="48"/>
      <c r="R69" s="35"/>
      <c r="S69" s="35"/>
      <c r="T69" s="36"/>
      <c r="U69" s="1"/>
      <c r="V69" s="1"/>
      <c r="W69" s="1"/>
      <c r="X69" s="1"/>
    </row>
    <row r="70" spans="1:24" ht="18" customHeight="1" x14ac:dyDescent="0.25">
      <c r="A70" s="125"/>
      <c r="B70" s="104"/>
      <c r="C70" s="16" t="s">
        <v>0</v>
      </c>
      <c r="D70" s="18"/>
      <c r="E70" s="17">
        <f>$S$70*$D$70</f>
        <v>0</v>
      </c>
      <c r="F70" s="17">
        <f t="shared" ref="F70:P70" si="56">$S$70*$D$70</f>
        <v>0</v>
      </c>
      <c r="G70" s="17">
        <f t="shared" si="56"/>
        <v>0</v>
      </c>
      <c r="H70" s="17">
        <f t="shared" si="56"/>
        <v>0</v>
      </c>
      <c r="I70" s="17">
        <f t="shared" si="56"/>
        <v>0</v>
      </c>
      <c r="J70" s="17">
        <f t="shared" si="56"/>
        <v>0</v>
      </c>
      <c r="K70" s="17">
        <f t="shared" si="56"/>
        <v>0</v>
      </c>
      <c r="L70" s="17">
        <f t="shared" si="56"/>
        <v>0</v>
      </c>
      <c r="M70" s="17">
        <f t="shared" si="56"/>
        <v>0</v>
      </c>
      <c r="N70" s="17">
        <f t="shared" si="56"/>
        <v>0</v>
      </c>
      <c r="O70" s="17">
        <f t="shared" si="56"/>
        <v>0</v>
      </c>
      <c r="P70" s="17">
        <f t="shared" si="56"/>
        <v>0</v>
      </c>
      <c r="Q70" s="48"/>
      <c r="R70" s="35" t="s">
        <v>85</v>
      </c>
      <c r="S70" s="35">
        <f>B69/2</f>
        <v>0</v>
      </c>
      <c r="T70" s="36"/>
      <c r="U70" s="1"/>
      <c r="V70" s="1"/>
      <c r="W70" s="1"/>
      <c r="X70" s="1"/>
    </row>
    <row r="71" spans="1:24" ht="18" customHeight="1" x14ac:dyDescent="0.25">
      <c r="A71" s="125"/>
      <c r="B71" s="104"/>
      <c r="C71" s="16" t="s">
        <v>5</v>
      </c>
      <c r="D71" s="18"/>
      <c r="E71" s="17">
        <f>$S$71*$D$71</f>
        <v>0</v>
      </c>
      <c r="F71" s="17">
        <f t="shared" ref="F71:P71" si="57">$S$71*$D$71</f>
        <v>0</v>
      </c>
      <c r="G71" s="17">
        <f t="shared" si="57"/>
        <v>0</v>
      </c>
      <c r="H71" s="17">
        <f t="shared" si="57"/>
        <v>0</v>
      </c>
      <c r="I71" s="17">
        <f t="shared" si="57"/>
        <v>0</v>
      </c>
      <c r="J71" s="17">
        <f t="shared" si="57"/>
        <v>0</v>
      </c>
      <c r="K71" s="17">
        <f t="shared" si="57"/>
        <v>0</v>
      </c>
      <c r="L71" s="17">
        <f t="shared" si="57"/>
        <v>0</v>
      </c>
      <c r="M71" s="17">
        <f t="shared" si="57"/>
        <v>0</v>
      </c>
      <c r="N71" s="17">
        <f t="shared" si="57"/>
        <v>0</v>
      </c>
      <c r="O71" s="17">
        <f t="shared" si="57"/>
        <v>0</v>
      </c>
      <c r="P71" s="17">
        <f t="shared" si="57"/>
        <v>0</v>
      </c>
      <c r="Q71" s="48"/>
      <c r="R71" s="35" t="s">
        <v>86</v>
      </c>
      <c r="S71" s="35">
        <f>B69/3</f>
        <v>0</v>
      </c>
      <c r="T71" s="36"/>
      <c r="U71" s="1"/>
      <c r="V71" s="1"/>
      <c r="W71" s="1"/>
      <c r="X71" s="1"/>
    </row>
    <row r="72" spans="1:24" ht="18" customHeight="1" x14ac:dyDescent="0.25">
      <c r="A72" s="125"/>
      <c r="B72" s="104"/>
      <c r="C72" s="16" t="s">
        <v>4</v>
      </c>
      <c r="D72" s="18"/>
      <c r="E72" s="17">
        <f>$S$72*$D$72</f>
        <v>0</v>
      </c>
      <c r="F72" s="17">
        <f t="shared" ref="F72:P72" si="58">$S$72*$D$72</f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48"/>
      <c r="R72" s="35" t="s">
        <v>87</v>
      </c>
      <c r="S72" s="35">
        <f>B69/4</f>
        <v>0</v>
      </c>
      <c r="T72" s="36"/>
      <c r="U72" s="1"/>
      <c r="V72" s="1"/>
      <c r="W72" s="1"/>
      <c r="X72" s="1"/>
    </row>
    <row r="73" spans="1:24" ht="18" customHeight="1" x14ac:dyDescent="0.25">
      <c r="A73" s="125"/>
      <c r="B73" s="104"/>
      <c r="C73" s="16" t="s">
        <v>2</v>
      </c>
      <c r="D73" s="18"/>
      <c r="E73" s="17">
        <f>$S$73*$D$73</f>
        <v>0</v>
      </c>
      <c r="F73" s="17">
        <f t="shared" ref="F73:P73" si="59">$S$73*$D$73</f>
        <v>0</v>
      </c>
      <c r="G73" s="17">
        <f t="shared" si="59"/>
        <v>0</v>
      </c>
      <c r="H73" s="17">
        <f t="shared" si="59"/>
        <v>0</v>
      </c>
      <c r="I73" s="17">
        <f t="shared" si="59"/>
        <v>0</v>
      </c>
      <c r="J73" s="17">
        <f t="shared" si="59"/>
        <v>0</v>
      </c>
      <c r="K73" s="17">
        <f t="shared" si="59"/>
        <v>0</v>
      </c>
      <c r="L73" s="17">
        <f t="shared" si="59"/>
        <v>0</v>
      </c>
      <c r="M73" s="17">
        <f t="shared" si="59"/>
        <v>0</v>
      </c>
      <c r="N73" s="17">
        <f t="shared" si="59"/>
        <v>0</v>
      </c>
      <c r="O73" s="17">
        <f t="shared" si="59"/>
        <v>0</v>
      </c>
      <c r="P73" s="17">
        <f t="shared" si="59"/>
        <v>0</v>
      </c>
      <c r="Q73" s="48"/>
      <c r="R73" s="35" t="s">
        <v>88</v>
      </c>
      <c r="S73" s="35">
        <f>B69/6</f>
        <v>0</v>
      </c>
      <c r="T73" s="36"/>
      <c r="U73" s="1"/>
      <c r="V73" s="1"/>
      <c r="W73" s="1"/>
      <c r="X73" s="1"/>
    </row>
    <row r="74" spans="1:24" ht="18" customHeight="1" thickBot="1" x14ac:dyDescent="0.3">
      <c r="A74" s="125"/>
      <c r="B74" s="104"/>
      <c r="C74" s="19" t="s">
        <v>39</v>
      </c>
      <c r="D74" s="19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54"/>
      <c r="Q74" s="1"/>
      <c r="R74" s="1"/>
      <c r="S74" s="1"/>
      <c r="T74" s="38"/>
      <c r="U74" s="1"/>
      <c r="V74" s="1"/>
      <c r="W74" s="1"/>
      <c r="X74" s="1"/>
    </row>
    <row r="75" spans="1:24" ht="18" customHeight="1" x14ac:dyDescent="0.25">
      <c r="A75" s="124"/>
      <c r="B75" s="103"/>
      <c r="C75" s="57" t="s">
        <v>3</v>
      </c>
      <c r="D75" s="26"/>
      <c r="E75" s="24">
        <f>$D$75*$B$75</f>
        <v>0</v>
      </c>
      <c r="F75" s="24">
        <f t="shared" ref="F75:P75" si="60">$D$75*$B$75</f>
        <v>0</v>
      </c>
      <c r="G75" s="24">
        <f t="shared" si="60"/>
        <v>0</v>
      </c>
      <c r="H75" s="24">
        <f t="shared" si="60"/>
        <v>0</v>
      </c>
      <c r="I75" s="24">
        <f t="shared" si="60"/>
        <v>0</v>
      </c>
      <c r="J75" s="24">
        <f t="shared" si="60"/>
        <v>0</v>
      </c>
      <c r="K75" s="24">
        <f t="shared" si="60"/>
        <v>0</v>
      </c>
      <c r="L75" s="24">
        <f t="shared" si="60"/>
        <v>0</v>
      </c>
      <c r="M75" s="24">
        <f t="shared" si="60"/>
        <v>0</v>
      </c>
      <c r="N75" s="24">
        <f t="shared" si="60"/>
        <v>0</v>
      </c>
      <c r="O75" s="24">
        <f t="shared" si="60"/>
        <v>0</v>
      </c>
      <c r="P75" s="24">
        <f t="shared" si="60"/>
        <v>0</v>
      </c>
      <c r="Q75" s="48"/>
      <c r="R75" s="35"/>
      <c r="S75" s="35"/>
      <c r="T75" s="36"/>
      <c r="U75" s="1"/>
      <c r="V75" s="1"/>
      <c r="W75" s="1"/>
      <c r="X75" s="1"/>
    </row>
    <row r="76" spans="1:24" ht="18" customHeight="1" x14ac:dyDescent="0.25">
      <c r="A76" s="125"/>
      <c r="B76" s="104"/>
      <c r="C76" s="16" t="s">
        <v>0</v>
      </c>
      <c r="D76" s="18"/>
      <c r="E76" s="17">
        <f>$S$76*$D$76</f>
        <v>0</v>
      </c>
      <c r="F76" s="17">
        <f t="shared" ref="F76:P76" si="61">$S$76*$D$76</f>
        <v>0</v>
      </c>
      <c r="G76" s="17">
        <f t="shared" si="61"/>
        <v>0</v>
      </c>
      <c r="H76" s="17">
        <f t="shared" si="61"/>
        <v>0</v>
      </c>
      <c r="I76" s="17">
        <f t="shared" si="61"/>
        <v>0</v>
      </c>
      <c r="J76" s="17">
        <f t="shared" si="61"/>
        <v>0</v>
      </c>
      <c r="K76" s="17">
        <f t="shared" si="61"/>
        <v>0</v>
      </c>
      <c r="L76" s="17">
        <f t="shared" si="61"/>
        <v>0</v>
      </c>
      <c r="M76" s="17">
        <f t="shared" si="61"/>
        <v>0</v>
      </c>
      <c r="N76" s="17">
        <f t="shared" si="61"/>
        <v>0</v>
      </c>
      <c r="O76" s="17">
        <f t="shared" si="61"/>
        <v>0</v>
      </c>
      <c r="P76" s="17">
        <f t="shared" si="61"/>
        <v>0</v>
      </c>
      <c r="Q76" s="48"/>
      <c r="R76" s="88" t="s">
        <v>113</v>
      </c>
      <c r="S76" s="35">
        <f>B75/2</f>
        <v>0</v>
      </c>
      <c r="T76" s="36"/>
      <c r="U76" s="1"/>
      <c r="V76" s="1"/>
      <c r="W76" s="1"/>
      <c r="X76" s="1"/>
    </row>
    <row r="77" spans="1:24" ht="18" customHeight="1" x14ac:dyDescent="0.25">
      <c r="A77" s="125"/>
      <c r="B77" s="104"/>
      <c r="C77" s="16" t="s">
        <v>5</v>
      </c>
      <c r="D77" s="18"/>
      <c r="E77" s="17">
        <f>$S$77*$D$77</f>
        <v>0</v>
      </c>
      <c r="F77" s="17">
        <f t="shared" ref="F77:P77" si="62">$S$77*$D$77</f>
        <v>0</v>
      </c>
      <c r="G77" s="17">
        <f t="shared" si="62"/>
        <v>0</v>
      </c>
      <c r="H77" s="17">
        <f t="shared" si="62"/>
        <v>0</v>
      </c>
      <c r="I77" s="17">
        <f t="shared" si="62"/>
        <v>0</v>
      </c>
      <c r="J77" s="17">
        <f t="shared" si="62"/>
        <v>0</v>
      </c>
      <c r="K77" s="17">
        <f t="shared" si="62"/>
        <v>0</v>
      </c>
      <c r="L77" s="17">
        <f t="shared" si="62"/>
        <v>0</v>
      </c>
      <c r="M77" s="17">
        <f t="shared" si="62"/>
        <v>0</v>
      </c>
      <c r="N77" s="17">
        <f t="shared" si="62"/>
        <v>0</v>
      </c>
      <c r="O77" s="17">
        <f t="shared" si="62"/>
        <v>0</v>
      </c>
      <c r="P77" s="17">
        <f t="shared" si="62"/>
        <v>0</v>
      </c>
      <c r="Q77" s="48"/>
      <c r="R77" s="35" t="s">
        <v>114</v>
      </c>
      <c r="S77" s="35">
        <f>B75/3</f>
        <v>0</v>
      </c>
      <c r="T77" s="36"/>
      <c r="U77" s="1"/>
      <c r="V77" s="1"/>
      <c r="W77" s="1"/>
      <c r="X77" s="1"/>
    </row>
    <row r="78" spans="1:24" ht="18" customHeight="1" x14ac:dyDescent="0.25">
      <c r="A78" s="125"/>
      <c r="B78" s="104"/>
      <c r="C78" s="16" t="s">
        <v>4</v>
      </c>
      <c r="D78" s="18"/>
      <c r="E78" s="17">
        <f>$S$78*$D$78</f>
        <v>0</v>
      </c>
      <c r="F78" s="17">
        <f t="shared" ref="F78:P78" si="63">$S$78*$D$78</f>
        <v>0</v>
      </c>
      <c r="G78" s="17">
        <f t="shared" si="63"/>
        <v>0</v>
      </c>
      <c r="H78" s="17">
        <f t="shared" si="63"/>
        <v>0</v>
      </c>
      <c r="I78" s="17">
        <f t="shared" si="63"/>
        <v>0</v>
      </c>
      <c r="J78" s="17">
        <f t="shared" si="63"/>
        <v>0</v>
      </c>
      <c r="K78" s="17">
        <f t="shared" si="63"/>
        <v>0</v>
      </c>
      <c r="L78" s="17">
        <f t="shared" si="63"/>
        <v>0</v>
      </c>
      <c r="M78" s="17">
        <f t="shared" si="63"/>
        <v>0</v>
      </c>
      <c r="N78" s="17">
        <f t="shared" si="63"/>
        <v>0</v>
      </c>
      <c r="O78" s="17">
        <f t="shared" si="63"/>
        <v>0</v>
      </c>
      <c r="P78" s="17">
        <f t="shared" si="63"/>
        <v>0</v>
      </c>
      <c r="Q78" s="48"/>
      <c r="R78" s="35" t="s">
        <v>115</v>
      </c>
      <c r="S78" s="35">
        <f>B75/4</f>
        <v>0</v>
      </c>
      <c r="T78" s="36"/>
      <c r="U78" s="1"/>
      <c r="V78" s="1"/>
      <c r="W78" s="1"/>
      <c r="X78" s="1"/>
    </row>
    <row r="79" spans="1:24" ht="18" customHeight="1" x14ac:dyDescent="0.25">
      <c r="A79" s="125"/>
      <c r="B79" s="104"/>
      <c r="C79" s="16" t="s">
        <v>2</v>
      </c>
      <c r="D79" s="18"/>
      <c r="E79" s="17">
        <f>$S$79*$D$79</f>
        <v>0</v>
      </c>
      <c r="F79" s="17">
        <f t="shared" ref="F79:P79" si="64">$S$79*$D$79</f>
        <v>0</v>
      </c>
      <c r="G79" s="17">
        <f t="shared" si="64"/>
        <v>0</v>
      </c>
      <c r="H79" s="17">
        <f t="shared" si="64"/>
        <v>0</v>
      </c>
      <c r="I79" s="17">
        <f t="shared" si="64"/>
        <v>0</v>
      </c>
      <c r="J79" s="17">
        <f t="shared" si="64"/>
        <v>0</v>
      </c>
      <c r="K79" s="17">
        <f t="shared" si="64"/>
        <v>0</v>
      </c>
      <c r="L79" s="17">
        <f t="shared" si="64"/>
        <v>0</v>
      </c>
      <c r="M79" s="17">
        <f t="shared" si="64"/>
        <v>0</v>
      </c>
      <c r="N79" s="17">
        <f t="shared" si="64"/>
        <v>0</v>
      </c>
      <c r="O79" s="17">
        <f t="shared" si="64"/>
        <v>0</v>
      </c>
      <c r="P79" s="17">
        <f t="shared" si="64"/>
        <v>0</v>
      </c>
      <c r="Q79" s="48"/>
      <c r="R79" s="35" t="s">
        <v>116</v>
      </c>
      <c r="S79" s="35">
        <f>B75/6</f>
        <v>0</v>
      </c>
      <c r="T79" s="36"/>
      <c r="U79" s="1"/>
      <c r="V79" s="1"/>
      <c r="W79" s="1"/>
      <c r="X79" s="1"/>
    </row>
    <row r="80" spans="1:24" ht="18" customHeight="1" thickBot="1" x14ac:dyDescent="0.3">
      <c r="A80" s="125"/>
      <c r="B80" s="104"/>
      <c r="C80" s="19" t="s">
        <v>39</v>
      </c>
      <c r="D80" s="19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54"/>
      <c r="Q80" s="1"/>
      <c r="R80" s="1"/>
      <c r="S80" s="1"/>
      <c r="T80" s="38"/>
      <c r="U80" s="1"/>
      <c r="V80" s="1"/>
      <c r="W80" s="1"/>
      <c r="X80" s="1"/>
    </row>
    <row r="81" spans="1:24" ht="18" customHeight="1" x14ac:dyDescent="0.25">
      <c r="A81" s="124"/>
      <c r="B81" s="103"/>
      <c r="C81" s="26" t="s">
        <v>3</v>
      </c>
      <c r="D81" s="26"/>
      <c r="E81" s="24">
        <f>$D$81*$B$81</f>
        <v>0</v>
      </c>
      <c r="F81" s="24">
        <f t="shared" ref="F81:P81" si="65">$D$81*$B$81</f>
        <v>0</v>
      </c>
      <c r="G81" s="24">
        <f t="shared" si="65"/>
        <v>0</v>
      </c>
      <c r="H81" s="24">
        <f t="shared" si="65"/>
        <v>0</v>
      </c>
      <c r="I81" s="24">
        <f t="shared" si="65"/>
        <v>0</v>
      </c>
      <c r="J81" s="24">
        <f t="shared" si="65"/>
        <v>0</v>
      </c>
      <c r="K81" s="24">
        <f t="shared" si="65"/>
        <v>0</v>
      </c>
      <c r="L81" s="24">
        <f t="shared" si="65"/>
        <v>0</v>
      </c>
      <c r="M81" s="24">
        <f t="shared" si="65"/>
        <v>0</v>
      </c>
      <c r="N81" s="24">
        <f t="shared" si="65"/>
        <v>0</v>
      </c>
      <c r="O81" s="24">
        <f t="shared" si="65"/>
        <v>0</v>
      </c>
      <c r="P81" s="24">
        <f t="shared" si="65"/>
        <v>0</v>
      </c>
      <c r="Q81" s="48"/>
      <c r="R81" s="35"/>
      <c r="S81" s="35"/>
      <c r="T81" s="36"/>
      <c r="U81" s="1"/>
      <c r="V81" s="1"/>
      <c r="W81" s="1"/>
      <c r="X81" s="1"/>
    </row>
    <row r="82" spans="1:24" ht="18" customHeight="1" x14ac:dyDescent="0.25">
      <c r="A82" s="125"/>
      <c r="B82" s="104"/>
      <c r="C82" s="16" t="s">
        <v>0</v>
      </c>
      <c r="D82" s="18"/>
      <c r="E82" s="17">
        <f>$S$82*$D$82</f>
        <v>0</v>
      </c>
      <c r="F82" s="17">
        <f t="shared" ref="F82:P82" si="66">$S$82*$D$82</f>
        <v>0</v>
      </c>
      <c r="G82" s="17">
        <f t="shared" si="66"/>
        <v>0</v>
      </c>
      <c r="H82" s="17">
        <f t="shared" si="66"/>
        <v>0</v>
      </c>
      <c r="I82" s="17">
        <f t="shared" si="66"/>
        <v>0</v>
      </c>
      <c r="J82" s="17">
        <f t="shared" si="66"/>
        <v>0</v>
      </c>
      <c r="K82" s="17">
        <f t="shared" si="66"/>
        <v>0</v>
      </c>
      <c r="L82" s="17">
        <f t="shared" si="66"/>
        <v>0</v>
      </c>
      <c r="M82" s="17">
        <f t="shared" si="66"/>
        <v>0</v>
      </c>
      <c r="N82" s="17">
        <f t="shared" si="66"/>
        <v>0</v>
      </c>
      <c r="O82" s="17">
        <f t="shared" si="66"/>
        <v>0</v>
      </c>
      <c r="P82" s="17">
        <f t="shared" si="66"/>
        <v>0</v>
      </c>
      <c r="Q82" s="48"/>
      <c r="R82" s="35" t="s">
        <v>117</v>
      </c>
      <c r="S82" s="35">
        <f>B81/2</f>
        <v>0</v>
      </c>
      <c r="T82" s="36"/>
      <c r="U82" s="1"/>
      <c r="V82" s="1"/>
      <c r="W82" s="1"/>
      <c r="X82" s="1"/>
    </row>
    <row r="83" spans="1:24" ht="18" customHeight="1" x14ac:dyDescent="0.25">
      <c r="A83" s="125"/>
      <c r="B83" s="104"/>
      <c r="C83" s="16" t="s">
        <v>5</v>
      </c>
      <c r="D83" s="18"/>
      <c r="E83" s="17">
        <f>$S$83*$D$83</f>
        <v>0</v>
      </c>
      <c r="F83" s="17">
        <f t="shared" ref="F83:P83" si="67">$S$83*$D$83</f>
        <v>0</v>
      </c>
      <c r="G83" s="17">
        <f t="shared" si="67"/>
        <v>0</v>
      </c>
      <c r="H83" s="17">
        <f t="shared" si="67"/>
        <v>0</v>
      </c>
      <c r="I83" s="17">
        <f t="shared" si="67"/>
        <v>0</v>
      </c>
      <c r="J83" s="17">
        <f t="shared" si="67"/>
        <v>0</v>
      </c>
      <c r="K83" s="17">
        <f t="shared" si="67"/>
        <v>0</v>
      </c>
      <c r="L83" s="17">
        <f t="shared" si="67"/>
        <v>0</v>
      </c>
      <c r="M83" s="17">
        <f t="shared" si="67"/>
        <v>0</v>
      </c>
      <c r="N83" s="17">
        <f t="shared" si="67"/>
        <v>0</v>
      </c>
      <c r="O83" s="17">
        <f t="shared" si="67"/>
        <v>0</v>
      </c>
      <c r="P83" s="17">
        <f t="shared" si="67"/>
        <v>0</v>
      </c>
      <c r="Q83" s="48"/>
      <c r="R83" s="35" t="s">
        <v>118</v>
      </c>
      <c r="S83" s="35">
        <f>B81/3</f>
        <v>0</v>
      </c>
      <c r="T83" s="36"/>
      <c r="U83" s="1"/>
      <c r="V83" s="1"/>
      <c r="W83" s="1"/>
      <c r="X83" s="1"/>
    </row>
    <row r="84" spans="1:24" ht="18" customHeight="1" x14ac:dyDescent="0.25">
      <c r="A84" s="125"/>
      <c r="B84" s="104"/>
      <c r="C84" s="16" t="s">
        <v>4</v>
      </c>
      <c r="D84" s="18"/>
      <c r="E84" s="17">
        <f>$S$84*$D$84</f>
        <v>0</v>
      </c>
      <c r="F84" s="17">
        <f t="shared" ref="F84:P84" si="68">$S$84*$D$84</f>
        <v>0</v>
      </c>
      <c r="G84" s="17">
        <f t="shared" si="68"/>
        <v>0</v>
      </c>
      <c r="H84" s="17">
        <f t="shared" si="68"/>
        <v>0</v>
      </c>
      <c r="I84" s="17">
        <f t="shared" si="68"/>
        <v>0</v>
      </c>
      <c r="J84" s="17">
        <f t="shared" si="68"/>
        <v>0</v>
      </c>
      <c r="K84" s="17">
        <f t="shared" si="68"/>
        <v>0</v>
      </c>
      <c r="L84" s="17">
        <f t="shared" si="68"/>
        <v>0</v>
      </c>
      <c r="M84" s="17">
        <f t="shared" si="68"/>
        <v>0</v>
      </c>
      <c r="N84" s="17">
        <f t="shared" si="68"/>
        <v>0</v>
      </c>
      <c r="O84" s="17">
        <f t="shared" si="68"/>
        <v>0</v>
      </c>
      <c r="P84" s="17">
        <f t="shared" si="68"/>
        <v>0</v>
      </c>
      <c r="Q84" s="48"/>
      <c r="R84" s="35" t="s">
        <v>119</v>
      </c>
      <c r="S84" s="35">
        <f>B81/4</f>
        <v>0</v>
      </c>
      <c r="T84" s="36"/>
      <c r="U84" s="1"/>
      <c r="V84" s="1"/>
      <c r="W84" s="1"/>
      <c r="X84" s="1"/>
    </row>
    <row r="85" spans="1:24" ht="18" customHeight="1" x14ac:dyDescent="0.25">
      <c r="A85" s="125"/>
      <c r="B85" s="104"/>
      <c r="C85" s="16" t="s">
        <v>2</v>
      </c>
      <c r="D85" s="18"/>
      <c r="E85" s="17">
        <f>$S$85*$D$85</f>
        <v>0</v>
      </c>
      <c r="F85" s="17">
        <f t="shared" ref="F85:P85" si="69">$S$85*$D$85</f>
        <v>0</v>
      </c>
      <c r="G85" s="17">
        <f t="shared" si="69"/>
        <v>0</v>
      </c>
      <c r="H85" s="17">
        <f t="shared" si="69"/>
        <v>0</v>
      </c>
      <c r="I85" s="17">
        <f t="shared" si="69"/>
        <v>0</v>
      </c>
      <c r="J85" s="17">
        <f t="shared" si="69"/>
        <v>0</v>
      </c>
      <c r="K85" s="17">
        <f t="shared" si="69"/>
        <v>0</v>
      </c>
      <c r="L85" s="17">
        <f t="shared" si="69"/>
        <v>0</v>
      </c>
      <c r="M85" s="17">
        <f t="shared" si="69"/>
        <v>0</v>
      </c>
      <c r="N85" s="17">
        <f t="shared" si="69"/>
        <v>0</v>
      </c>
      <c r="O85" s="17">
        <f t="shared" si="69"/>
        <v>0</v>
      </c>
      <c r="P85" s="17">
        <f t="shared" si="69"/>
        <v>0</v>
      </c>
      <c r="Q85" s="48"/>
      <c r="R85" s="35" t="s">
        <v>120</v>
      </c>
      <c r="S85" s="35">
        <f>B81/6</f>
        <v>0</v>
      </c>
      <c r="T85" s="36"/>
      <c r="U85" s="1"/>
      <c r="V85" s="1"/>
      <c r="W85" s="1"/>
      <c r="X85" s="1"/>
    </row>
    <row r="86" spans="1:24" ht="18" customHeight="1" thickBot="1" x14ac:dyDescent="0.3">
      <c r="A86" s="125"/>
      <c r="B86" s="104"/>
      <c r="C86" s="19" t="s">
        <v>39</v>
      </c>
      <c r="D86" s="19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54"/>
      <c r="Q86" s="1"/>
      <c r="R86" s="1"/>
      <c r="S86" s="1"/>
      <c r="T86" s="38"/>
      <c r="U86" s="1"/>
      <c r="V86" s="1"/>
      <c r="W86" s="1"/>
      <c r="X86" s="1"/>
    </row>
    <row r="87" spans="1:24" ht="18" customHeight="1" x14ac:dyDescent="0.25">
      <c r="A87" s="124"/>
      <c r="B87" s="103"/>
      <c r="C87" s="26" t="s">
        <v>3</v>
      </c>
      <c r="D87" s="26"/>
      <c r="E87" s="24">
        <f>$D$87*$B$87</f>
        <v>0</v>
      </c>
      <c r="F87" s="24">
        <f t="shared" ref="F87:P87" si="70">$D$87*$B$87</f>
        <v>0</v>
      </c>
      <c r="G87" s="24">
        <f t="shared" si="70"/>
        <v>0</v>
      </c>
      <c r="H87" s="24">
        <f t="shared" si="70"/>
        <v>0</v>
      </c>
      <c r="I87" s="24">
        <f t="shared" si="70"/>
        <v>0</v>
      </c>
      <c r="J87" s="24">
        <f t="shared" si="70"/>
        <v>0</v>
      </c>
      <c r="K87" s="24">
        <f t="shared" si="70"/>
        <v>0</v>
      </c>
      <c r="L87" s="24">
        <f t="shared" si="70"/>
        <v>0</v>
      </c>
      <c r="M87" s="24">
        <f t="shared" si="70"/>
        <v>0</v>
      </c>
      <c r="N87" s="24">
        <f t="shared" si="70"/>
        <v>0</v>
      </c>
      <c r="O87" s="24">
        <f t="shared" si="70"/>
        <v>0</v>
      </c>
      <c r="P87" s="24">
        <f t="shared" si="70"/>
        <v>0</v>
      </c>
      <c r="Q87" s="48"/>
      <c r="R87" s="35"/>
      <c r="S87" s="35"/>
      <c r="T87" s="36"/>
      <c r="U87" s="1"/>
      <c r="V87" s="1"/>
      <c r="W87" s="1"/>
      <c r="X87" s="1"/>
    </row>
    <row r="88" spans="1:24" ht="18" customHeight="1" x14ac:dyDescent="0.25">
      <c r="A88" s="125"/>
      <c r="B88" s="104"/>
      <c r="C88" s="16" t="s">
        <v>0</v>
      </c>
      <c r="D88" s="18"/>
      <c r="E88" s="17">
        <f>$S$88*$D$88</f>
        <v>0</v>
      </c>
      <c r="F88" s="17">
        <f t="shared" ref="F88:P88" si="71">$S$88*$D$88</f>
        <v>0</v>
      </c>
      <c r="G88" s="17">
        <f t="shared" si="71"/>
        <v>0</v>
      </c>
      <c r="H88" s="17">
        <f t="shared" si="71"/>
        <v>0</v>
      </c>
      <c r="I88" s="17">
        <f t="shared" si="71"/>
        <v>0</v>
      </c>
      <c r="J88" s="17">
        <f t="shared" si="71"/>
        <v>0</v>
      </c>
      <c r="K88" s="17">
        <f t="shared" si="71"/>
        <v>0</v>
      </c>
      <c r="L88" s="17">
        <f t="shared" si="71"/>
        <v>0</v>
      </c>
      <c r="M88" s="17">
        <f t="shared" si="71"/>
        <v>0</v>
      </c>
      <c r="N88" s="17">
        <f t="shared" si="71"/>
        <v>0</v>
      </c>
      <c r="O88" s="17">
        <f t="shared" si="71"/>
        <v>0</v>
      </c>
      <c r="P88" s="17">
        <f t="shared" si="71"/>
        <v>0</v>
      </c>
      <c r="Q88" s="48"/>
      <c r="R88" s="35" t="s">
        <v>121</v>
      </c>
      <c r="S88" s="35">
        <f>B87/2</f>
        <v>0</v>
      </c>
      <c r="T88" s="36"/>
      <c r="U88" s="1"/>
      <c r="V88" s="1"/>
      <c r="W88" s="1"/>
      <c r="X88" s="1"/>
    </row>
    <row r="89" spans="1:24" ht="18" customHeight="1" x14ac:dyDescent="0.25">
      <c r="A89" s="125"/>
      <c r="B89" s="104"/>
      <c r="C89" s="16" t="s">
        <v>5</v>
      </c>
      <c r="D89" s="18"/>
      <c r="E89" s="17">
        <f>$S$89*$D$89</f>
        <v>0</v>
      </c>
      <c r="F89" s="17">
        <f t="shared" ref="F89:P89" si="72">$S$89*$D$89</f>
        <v>0</v>
      </c>
      <c r="G89" s="17">
        <f t="shared" si="72"/>
        <v>0</v>
      </c>
      <c r="H89" s="17">
        <f t="shared" si="72"/>
        <v>0</v>
      </c>
      <c r="I89" s="17">
        <f t="shared" si="72"/>
        <v>0</v>
      </c>
      <c r="J89" s="17">
        <f t="shared" si="72"/>
        <v>0</v>
      </c>
      <c r="K89" s="17">
        <f t="shared" si="72"/>
        <v>0</v>
      </c>
      <c r="L89" s="17">
        <f t="shared" si="72"/>
        <v>0</v>
      </c>
      <c r="M89" s="17">
        <f t="shared" si="72"/>
        <v>0</v>
      </c>
      <c r="N89" s="17">
        <f t="shared" si="72"/>
        <v>0</v>
      </c>
      <c r="O89" s="17">
        <f t="shared" si="72"/>
        <v>0</v>
      </c>
      <c r="P89" s="17">
        <f t="shared" si="72"/>
        <v>0</v>
      </c>
      <c r="Q89" s="48"/>
      <c r="R89" s="35" t="s">
        <v>122</v>
      </c>
      <c r="S89" s="35">
        <f>B87/3</f>
        <v>0</v>
      </c>
      <c r="T89" s="36"/>
      <c r="U89" s="1"/>
      <c r="V89" s="1"/>
      <c r="W89" s="1"/>
      <c r="X89" s="1"/>
    </row>
    <row r="90" spans="1:24" ht="18" customHeight="1" x14ac:dyDescent="0.25">
      <c r="A90" s="125"/>
      <c r="B90" s="104"/>
      <c r="C90" s="16" t="s">
        <v>4</v>
      </c>
      <c r="D90" s="18"/>
      <c r="E90" s="17">
        <f>$S$90*$D$90</f>
        <v>0</v>
      </c>
      <c r="F90" s="17">
        <f t="shared" ref="F90:P90" si="73">$S$90*$D$90</f>
        <v>0</v>
      </c>
      <c r="G90" s="17">
        <f t="shared" si="73"/>
        <v>0</v>
      </c>
      <c r="H90" s="17">
        <f t="shared" si="73"/>
        <v>0</v>
      </c>
      <c r="I90" s="17">
        <f t="shared" si="73"/>
        <v>0</v>
      </c>
      <c r="J90" s="17">
        <f t="shared" si="73"/>
        <v>0</v>
      </c>
      <c r="K90" s="17">
        <f t="shared" si="73"/>
        <v>0</v>
      </c>
      <c r="L90" s="17">
        <f t="shared" si="73"/>
        <v>0</v>
      </c>
      <c r="M90" s="17">
        <f t="shared" si="73"/>
        <v>0</v>
      </c>
      <c r="N90" s="17">
        <f t="shared" si="73"/>
        <v>0</v>
      </c>
      <c r="O90" s="17">
        <f t="shared" si="73"/>
        <v>0</v>
      </c>
      <c r="P90" s="17">
        <f t="shared" si="73"/>
        <v>0</v>
      </c>
      <c r="Q90" s="48"/>
      <c r="R90" s="35" t="s">
        <v>123</v>
      </c>
      <c r="S90" s="35">
        <f>B87/4</f>
        <v>0</v>
      </c>
      <c r="T90" s="36"/>
      <c r="U90" s="1"/>
      <c r="V90" s="1"/>
      <c r="W90" s="1"/>
      <c r="X90" s="1"/>
    </row>
    <row r="91" spans="1:24" ht="18" customHeight="1" x14ac:dyDescent="0.25">
      <c r="A91" s="125"/>
      <c r="B91" s="104"/>
      <c r="C91" s="16" t="s">
        <v>2</v>
      </c>
      <c r="D91" s="18"/>
      <c r="E91" s="17">
        <f>$S$91*$D$91</f>
        <v>0</v>
      </c>
      <c r="F91" s="17">
        <f t="shared" ref="F91:P91" si="74">$S$91*$D$91</f>
        <v>0</v>
      </c>
      <c r="G91" s="17">
        <f t="shared" si="74"/>
        <v>0</v>
      </c>
      <c r="H91" s="17">
        <f t="shared" si="74"/>
        <v>0</v>
      </c>
      <c r="I91" s="17">
        <f t="shared" si="74"/>
        <v>0</v>
      </c>
      <c r="J91" s="17">
        <f t="shared" si="74"/>
        <v>0</v>
      </c>
      <c r="K91" s="17">
        <f t="shared" si="74"/>
        <v>0</v>
      </c>
      <c r="L91" s="17">
        <f t="shared" si="74"/>
        <v>0</v>
      </c>
      <c r="M91" s="17">
        <f t="shared" si="74"/>
        <v>0</v>
      </c>
      <c r="N91" s="17">
        <f t="shared" si="74"/>
        <v>0</v>
      </c>
      <c r="O91" s="17">
        <f t="shared" si="74"/>
        <v>0</v>
      </c>
      <c r="P91" s="17">
        <f t="shared" si="74"/>
        <v>0</v>
      </c>
      <c r="Q91" s="48"/>
      <c r="R91" s="35" t="s">
        <v>124</v>
      </c>
      <c r="S91" s="35">
        <f>B87/6</f>
        <v>0</v>
      </c>
      <c r="T91" s="36"/>
      <c r="U91" s="1"/>
      <c r="V91" s="1"/>
      <c r="W91" s="1"/>
      <c r="X91" s="1"/>
    </row>
    <row r="92" spans="1:24" ht="18" customHeight="1" thickBot="1" x14ac:dyDescent="0.3">
      <c r="A92" s="126"/>
      <c r="B92" s="104"/>
      <c r="C92" s="19" t="s">
        <v>39</v>
      </c>
      <c r="D92" s="19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54"/>
      <c r="Q92" s="1"/>
      <c r="R92" s="1"/>
      <c r="S92" s="1"/>
      <c r="T92" s="38"/>
      <c r="U92" s="1"/>
      <c r="V92" s="1"/>
      <c r="W92" s="1"/>
      <c r="X92" s="1"/>
    </row>
    <row r="93" spans="1:24" ht="18" customHeight="1" x14ac:dyDescent="0.25">
      <c r="A93" s="124"/>
      <c r="B93" s="103"/>
      <c r="C93" s="26" t="s">
        <v>3</v>
      </c>
      <c r="D93" s="26"/>
      <c r="E93" s="24">
        <f>$D$93*$B$93</f>
        <v>0</v>
      </c>
      <c r="F93" s="24">
        <f t="shared" ref="F93:P93" si="75">$D$93*$B$93</f>
        <v>0</v>
      </c>
      <c r="G93" s="24">
        <f t="shared" si="75"/>
        <v>0</v>
      </c>
      <c r="H93" s="24">
        <f t="shared" si="75"/>
        <v>0</v>
      </c>
      <c r="I93" s="24">
        <f t="shared" si="75"/>
        <v>0</v>
      </c>
      <c r="J93" s="24">
        <f t="shared" si="75"/>
        <v>0</v>
      </c>
      <c r="K93" s="24">
        <f t="shared" si="75"/>
        <v>0</v>
      </c>
      <c r="L93" s="24">
        <f t="shared" si="75"/>
        <v>0</v>
      </c>
      <c r="M93" s="24">
        <f t="shared" si="75"/>
        <v>0</v>
      </c>
      <c r="N93" s="24">
        <f t="shared" si="75"/>
        <v>0</v>
      </c>
      <c r="O93" s="24">
        <f t="shared" si="75"/>
        <v>0</v>
      </c>
      <c r="P93" s="24">
        <f t="shared" si="75"/>
        <v>0</v>
      </c>
      <c r="Q93" s="48"/>
      <c r="R93" s="35"/>
      <c r="S93" s="35"/>
      <c r="T93" s="36"/>
      <c r="U93" s="1"/>
      <c r="V93" s="1"/>
      <c r="W93" s="1"/>
      <c r="X93" s="1"/>
    </row>
    <row r="94" spans="1:24" ht="18" customHeight="1" x14ac:dyDescent="0.25">
      <c r="A94" s="125"/>
      <c r="B94" s="104"/>
      <c r="C94" s="16" t="s">
        <v>0</v>
      </c>
      <c r="D94" s="18"/>
      <c r="E94" s="17">
        <f>$S$94*$D$94</f>
        <v>0</v>
      </c>
      <c r="F94" s="17">
        <f t="shared" ref="F94:P94" si="76">$S$94*$D$94</f>
        <v>0</v>
      </c>
      <c r="G94" s="17">
        <f t="shared" si="76"/>
        <v>0</v>
      </c>
      <c r="H94" s="17">
        <f t="shared" si="76"/>
        <v>0</v>
      </c>
      <c r="I94" s="17">
        <f t="shared" si="76"/>
        <v>0</v>
      </c>
      <c r="J94" s="17">
        <f t="shared" si="76"/>
        <v>0</v>
      </c>
      <c r="K94" s="17">
        <f t="shared" si="76"/>
        <v>0</v>
      </c>
      <c r="L94" s="17">
        <f t="shared" si="76"/>
        <v>0</v>
      </c>
      <c r="M94" s="17">
        <f t="shared" si="76"/>
        <v>0</v>
      </c>
      <c r="N94" s="17">
        <f t="shared" si="76"/>
        <v>0</v>
      </c>
      <c r="O94" s="17">
        <f t="shared" si="76"/>
        <v>0</v>
      </c>
      <c r="P94" s="17">
        <f t="shared" si="76"/>
        <v>0</v>
      </c>
      <c r="Q94" s="48"/>
      <c r="R94" s="35" t="s">
        <v>125</v>
      </c>
      <c r="S94" s="35">
        <f>B93/2</f>
        <v>0</v>
      </c>
      <c r="T94" s="36"/>
      <c r="U94" s="1"/>
      <c r="V94" s="1"/>
      <c r="W94" s="1"/>
      <c r="X94" s="1"/>
    </row>
    <row r="95" spans="1:24" ht="18" customHeight="1" x14ac:dyDescent="0.25">
      <c r="A95" s="125"/>
      <c r="B95" s="104"/>
      <c r="C95" s="16" t="s">
        <v>5</v>
      </c>
      <c r="D95" s="18"/>
      <c r="E95" s="17">
        <f>$S$95*$D$95</f>
        <v>0</v>
      </c>
      <c r="F95" s="17">
        <f t="shared" ref="F95:P95" si="77">$S$95*$D$95</f>
        <v>0</v>
      </c>
      <c r="G95" s="17">
        <f t="shared" si="77"/>
        <v>0</v>
      </c>
      <c r="H95" s="17">
        <f t="shared" si="77"/>
        <v>0</v>
      </c>
      <c r="I95" s="17">
        <f t="shared" si="77"/>
        <v>0</v>
      </c>
      <c r="J95" s="17">
        <f t="shared" si="77"/>
        <v>0</v>
      </c>
      <c r="K95" s="17">
        <f t="shared" si="77"/>
        <v>0</v>
      </c>
      <c r="L95" s="17">
        <f t="shared" si="77"/>
        <v>0</v>
      </c>
      <c r="M95" s="17">
        <f t="shared" si="77"/>
        <v>0</v>
      </c>
      <c r="N95" s="17">
        <f t="shared" si="77"/>
        <v>0</v>
      </c>
      <c r="O95" s="17">
        <f t="shared" si="77"/>
        <v>0</v>
      </c>
      <c r="P95" s="17">
        <f t="shared" si="77"/>
        <v>0</v>
      </c>
      <c r="Q95" s="48"/>
      <c r="R95" s="35" t="s">
        <v>126</v>
      </c>
      <c r="S95" s="35">
        <f>B93/3</f>
        <v>0</v>
      </c>
      <c r="T95" s="36"/>
      <c r="U95" s="1"/>
      <c r="V95" s="1"/>
      <c r="W95" s="1"/>
      <c r="X95" s="1"/>
    </row>
    <row r="96" spans="1:24" ht="18" customHeight="1" x14ac:dyDescent="0.25">
      <c r="A96" s="125"/>
      <c r="B96" s="104"/>
      <c r="C96" s="16" t="s">
        <v>4</v>
      </c>
      <c r="D96" s="18"/>
      <c r="E96" s="17">
        <f>$S$96*$D$96</f>
        <v>0</v>
      </c>
      <c r="F96" s="17">
        <f t="shared" ref="F96:P96" si="78">$S$96*$D$96</f>
        <v>0</v>
      </c>
      <c r="G96" s="17">
        <f t="shared" si="78"/>
        <v>0</v>
      </c>
      <c r="H96" s="17">
        <f t="shared" si="78"/>
        <v>0</v>
      </c>
      <c r="I96" s="17">
        <f t="shared" si="78"/>
        <v>0</v>
      </c>
      <c r="J96" s="17">
        <f t="shared" si="78"/>
        <v>0</v>
      </c>
      <c r="K96" s="17">
        <f t="shared" si="78"/>
        <v>0</v>
      </c>
      <c r="L96" s="17">
        <f t="shared" si="78"/>
        <v>0</v>
      </c>
      <c r="M96" s="17">
        <f t="shared" si="78"/>
        <v>0</v>
      </c>
      <c r="N96" s="17">
        <f t="shared" si="78"/>
        <v>0</v>
      </c>
      <c r="O96" s="17">
        <f t="shared" si="78"/>
        <v>0</v>
      </c>
      <c r="P96" s="17">
        <f t="shared" si="78"/>
        <v>0</v>
      </c>
      <c r="Q96" s="48"/>
      <c r="R96" s="35" t="s">
        <v>127</v>
      </c>
      <c r="S96" s="35">
        <f>B93/4</f>
        <v>0</v>
      </c>
      <c r="T96" s="36"/>
      <c r="U96" s="1"/>
      <c r="V96" s="1"/>
      <c r="W96" s="1"/>
      <c r="X96" s="1"/>
    </row>
    <row r="97" spans="1:24" ht="18" customHeight="1" x14ac:dyDescent="0.25">
      <c r="A97" s="125"/>
      <c r="B97" s="104"/>
      <c r="C97" s="16" t="s">
        <v>2</v>
      </c>
      <c r="D97" s="18"/>
      <c r="E97" s="17">
        <f>$S$97*$D$97</f>
        <v>0</v>
      </c>
      <c r="F97" s="17">
        <f t="shared" ref="F97:P97" si="79">$S$97*$D$97</f>
        <v>0</v>
      </c>
      <c r="G97" s="17">
        <f t="shared" si="79"/>
        <v>0</v>
      </c>
      <c r="H97" s="17">
        <f t="shared" si="79"/>
        <v>0</v>
      </c>
      <c r="I97" s="17">
        <f t="shared" si="79"/>
        <v>0</v>
      </c>
      <c r="J97" s="17">
        <f t="shared" si="79"/>
        <v>0</v>
      </c>
      <c r="K97" s="17">
        <f t="shared" si="79"/>
        <v>0</v>
      </c>
      <c r="L97" s="17">
        <f t="shared" si="79"/>
        <v>0</v>
      </c>
      <c r="M97" s="17">
        <f t="shared" si="79"/>
        <v>0</v>
      </c>
      <c r="N97" s="17">
        <f t="shared" si="79"/>
        <v>0</v>
      </c>
      <c r="O97" s="17">
        <f t="shared" si="79"/>
        <v>0</v>
      </c>
      <c r="P97" s="17">
        <f t="shared" si="79"/>
        <v>0</v>
      </c>
      <c r="Q97" s="48"/>
      <c r="R97" s="35" t="s">
        <v>128</v>
      </c>
      <c r="S97" s="35">
        <f>B93/6</f>
        <v>0</v>
      </c>
      <c r="T97" s="36"/>
      <c r="U97" s="1"/>
      <c r="V97" s="1"/>
      <c r="W97" s="1"/>
      <c r="X97" s="1"/>
    </row>
    <row r="98" spans="1:24" ht="18" customHeight="1" thickBot="1" x14ac:dyDescent="0.3">
      <c r="A98" s="126"/>
      <c r="B98" s="104"/>
      <c r="C98" s="19" t="s">
        <v>39</v>
      </c>
      <c r="D98" s="19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54"/>
      <c r="Q98" s="1"/>
      <c r="R98" s="1"/>
      <c r="S98" s="1"/>
      <c r="T98" s="38"/>
      <c r="U98" s="1"/>
      <c r="V98" s="1"/>
      <c r="W98" s="1"/>
      <c r="X98" s="1"/>
    </row>
    <row r="99" spans="1:24" ht="18" customHeight="1" x14ac:dyDescent="0.25">
      <c r="A99" s="124"/>
      <c r="B99" s="103"/>
      <c r="C99" s="26" t="s">
        <v>3</v>
      </c>
      <c r="D99" s="26"/>
      <c r="E99" s="24">
        <f>$D$99*$B$99</f>
        <v>0</v>
      </c>
      <c r="F99" s="24">
        <f t="shared" ref="F99:P99" si="80">$D$99*$B$99</f>
        <v>0</v>
      </c>
      <c r="G99" s="24">
        <f t="shared" si="80"/>
        <v>0</v>
      </c>
      <c r="H99" s="24">
        <f t="shared" si="80"/>
        <v>0</v>
      </c>
      <c r="I99" s="24">
        <f t="shared" si="80"/>
        <v>0</v>
      </c>
      <c r="J99" s="24">
        <f t="shared" si="80"/>
        <v>0</v>
      </c>
      <c r="K99" s="24">
        <f t="shared" si="80"/>
        <v>0</v>
      </c>
      <c r="L99" s="24">
        <f t="shared" si="80"/>
        <v>0</v>
      </c>
      <c r="M99" s="24">
        <f t="shared" si="80"/>
        <v>0</v>
      </c>
      <c r="N99" s="24">
        <f t="shared" si="80"/>
        <v>0</v>
      </c>
      <c r="O99" s="24">
        <f t="shared" si="80"/>
        <v>0</v>
      </c>
      <c r="P99" s="24">
        <f t="shared" si="80"/>
        <v>0</v>
      </c>
      <c r="Q99" s="48"/>
      <c r="R99" s="35"/>
      <c r="S99" s="35"/>
      <c r="T99" s="36"/>
      <c r="U99" s="1"/>
      <c r="V99" s="1"/>
      <c r="W99" s="1"/>
      <c r="X99" s="1"/>
    </row>
    <row r="100" spans="1:24" ht="18" customHeight="1" x14ac:dyDescent="0.25">
      <c r="A100" s="125"/>
      <c r="B100" s="104"/>
      <c r="C100" s="16" t="s">
        <v>0</v>
      </c>
      <c r="D100" s="18"/>
      <c r="E100" s="17">
        <f>$S$100*$D$100</f>
        <v>0</v>
      </c>
      <c r="F100" s="17">
        <f t="shared" ref="F100:P100" si="81">$S$100*$D$100</f>
        <v>0</v>
      </c>
      <c r="G100" s="17">
        <f t="shared" si="81"/>
        <v>0</v>
      </c>
      <c r="H100" s="17">
        <f t="shared" si="81"/>
        <v>0</v>
      </c>
      <c r="I100" s="17">
        <f t="shared" si="81"/>
        <v>0</v>
      </c>
      <c r="J100" s="17">
        <f t="shared" si="81"/>
        <v>0</v>
      </c>
      <c r="K100" s="17">
        <f t="shared" si="81"/>
        <v>0</v>
      </c>
      <c r="L100" s="17">
        <f t="shared" si="81"/>
        <v>0</v>
      </c>
      <c r="M100" s="17">
        <f t="shared" si="81"/>
        <v>0</v>
      </c>
      <c r="N100" s="17">
        <f t="shared" si="81"/>
        <v>0</v>
      </c>
      <c r="O100" s="17">
        <f t="shared" si="81"/>
        <v>0</v>
      </c>
      <c r="P100" s="17">
        <f t="shared" si="81"/>
        <v>0</v>
      </c>
      <c r="Q100" s="48"/>
      <c r="R100" s="35" t="s">
        <v>129</v>
      </c>
      <c r="S100" s="35">
        <f>B99/2</f>
        <v>0</v>
      </c>
      <c r="T100" s="36"/>
      <c r="U100" s="1"/>
      <c r="V100" s="1"/>
      <c r="W100" s="1"/>
      <c r="X100" s="1"/>
    </row>
    <row r="101" spans="1:24" ht="18" customHeight="1" x14ac:dyDescent="0.25">
      <c r="A101" s="125"/>
      <c r="B101" s="104"/>
      <c r="C101" s="16" t="s">
        <v>5</v>
      </c>
      <c r="D101" s="18"/>
      <c r="E101" s="17">
        <f>$S$101*$D$101</f>
        <v>0</v>
      </c>
      <c r="F101" s="17">
        <f t="shared" ref="F101:P101" si="82">$S$101*$D$101</f>
        <v>0</v>
      </c>
      <c r="G101" s="17">
        <f t="shared" si="82"/>
        <v>0</v>
      </c>
      <c r="H101" s="17">
        <f t="shared" si="82"/>
        <v>0</v>
      </c>
      <c r="I101" s="17">
        <f t="shared" si="82"/>
        <v>0</v>
      </c>
      <c r="J101" s="17">
        <f t="shared" si="82"/>
        <v>0</v>
      </c>
      <c r="K101" s="17">
        <f t="shared" si="82"/>
        <v>0</v>
      </c>
      <c r="L101" s="17">
        <f t="shared" si="82"/>
        <v>0</v>
      </c>
      <c r="M101" s="17">
        <f t="shared" si="82"/>
        <v>0</v>
      </c>
      <c r="N101" s="17">
        <f t="shared" si="82"/>
        <v>0</v>
      </c>
      <c r="O101" s="17">
        <f t="shared" si="82"/>
        <v>0</v>
      </c>
      <c r="P101" s="17">
        <f t="shared" si="82"/>
        <v>0</v>
      </c>
      <c r="Q101" s="48"/>
      <c r="R101" s="35" t="s">
        <v>130</v>
      </c>
      <c r="S101" s="35">
        <f>B99/3</f>
        <v>0</v>
      </c>
      <c r="T101" s="36"/>
      <c r="U101" s="1"/>
      <c r="V101" s="1"/>
      <c r="W101" s="1"/>
      <c r="X101" s="1"/>
    </row>
    <row r="102" spans="1:24" ht="18" customHeight="1" x14ac:dyDescent="0.25">
      <c r="A102" s="125"/>
      <c r="B102" s="104"/>
      <c r="C102" s="16" t="s">
        <v>4</v>
      </c>
      <c r="D102" s="18"/>
      <c r="E102" s="17">
        <f>$S$102*$D$102</f>
        <v>0</v>
      </c>
      <c r="F102" s="17">
        <f t="shared" ref="F102:P102" si="83">$S$102*$D$102</f>
        <v>0</v>
      </c>
      <c r="G102" s="17">
        <f t="shared" si="83"/>
        <v>0</v>
      </c>
      <c r="H102" s="17">
        <f t="shared" si="83"/>
        <v>0</v>
      </c>
      <c r="I102" s="17">
        <f t="shared" si="83"/>
        <v>0</v>
      </c>
      <c r="J102" s="17">
        <f t="shared" si="83"/>
        <v>0</v>
      </c>
      <c r="K102" s="17">
        <f t="shared" si="83"/>
        <v>0</v>
      </c>
      <c r="L102" s="17">
        <f t="shared" si="83"/>
        <v>0</v>
      </c>
      <c r="M102" s="17">
        <f t="shared" si="83"/>
        <v>0</v>
      </c>
      <c r="N102" s="17">
        <f t="shared" si="83"/>
        <v>0</v>
      </c>
      <c r="O102" s="17">
        <f t="shared" si="83"/>
        <v>0</v>
      </c>
      <c r="P102" s="17">
        <f t="shared" si="83"/>
        <v>0</v>
      </c>
      <c r="Q102" s="48"/>
      <c r="R102" s="35" t="s">
        <v>131</v>
      </c>
      <c r="S102" s="35">
        <f>B99/4</f>
        <v>0</v>
      </c>
      <c r="T102" s="36"/>
      <c r="U102" s="1"/>
      <c r="V102" s="1"/>
      <c r="W102" s="1"/>
      <c r="X102" s="1"/>
    </row>
    <row r="103" spans="1:24" ht="18" customHeight="1" x14ac:dyDescent="0.25">
      <c r="A103" s="125"/>
      <c r="B103" s="104"/>
      <c r="C103" s="16" t="s">
        <v>2</v>
      </c>
      <c r="D103" s="18"/>
      <c r="E103" s="17">
        <f>$S$103*$D$103</f>
        <v>0</v>
      </c>
      <c r="F103" s="17">
        <f t="shared" ref="F103:P103" si="84">$S$103*$D$103</f>
        <v>0</v>
      </c>
      <c r="G103" s="17">
        <f t="shared" si="84"/>
        <v>0</v>
      </c>
      <c r="H103" s="17">
        <f t="shared" si="84"/>
        <v>0</v>
      </c>
      <c r="I103" s="17">
        <f t="shared" si="84"/>
        <v>0</v>
      </c>
      <c r="J103" s="17">
        <f t="shared" si="84"/>
        <v>0</v>
      </c>
      <c r="K103" s="17">
        <f t="shared" si="84"/>
        <v>0</v>
      </c>
      <c r="L103" s="17">
        <f t="shared" si="84"/>
        <v>0</v>
      </c>
      <c r="M103" s="17">
        <f t="shared" si="84"/>
        <v>0</v>
      </c>
      <c r="N103" s="17">
        <f t="shared" si="84"/>
        <v>0</v>
      </c>
      <c r="O103" s="17">
        <f t="shared" si="84"/>
        <v>0</v>
      </c>
      <c r="P103" s="17">
        <f t="shared" si="84"/>
        <v>0</v>
      </c>
      <c r="Q103" s="48"/>
      <c r="R103" s="35" t="s">
        <v>132</v>
      </c>
      <c r="S103" s="35">
        <f>B99/6</f>
        <v>0</v>
      </c>
      <c r="T103" s="36"/>
      <c r="U103" s="1"/>
      <c r="V103" s="1"/>
      <c r="W103" s="1"/>
      <c r="X103" s="1"/>
    </row>
    <row r="104" spans="1:24" ht="18" customHeight="1" thickBot="1" x14ac:dyDescent="0.3">
      <c r="A104" s="126"/>
      <c r="B104" s="104"/>
      <c r="C104" s="19" t="s">
        <v>39</v>
      </c>
      <c r="D104" s="1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54"/>
      <c r="Q104" s="1"/>
      <c r="R104" s="1"/>
      <c r="S104" s="1"/>
      <c r="T104" s="38"/>
      <c r="U104" s="1"/>
      <c r="V104" s="1"/>
      <c r="W104" s="1"/>
      <c r="X104" s="1"/>
    </row>
    <row r="105" spans="1:24" ht="18" customHeight="1" x14ac:dyDescent="0.25">
      <c r="A105" s="124"/>
      <c r="B105" s="104"/>
      <c r="C105" s="26" t="s">
        <v>3</v>
      </c>
      <c r="D105" s="26"/>
      <c r="E105" s="24">
        <f>$D$105*$B$105</f>
        <v>0</v>
      </c>
      <c r="F105" s="24">
        <f t="shared" ref="F105:P105" si="85">$D$105*$B$105</f>
        <v>0</v>
      </c>
      <c r="G105" s="24">
        <f t="shared" si="85"/>
        <v>0</v>
      </c>
      <c r="H105" s="24">
        <f t="shared" si="85"/>
        <v>0</v>
      </c>
      <c r="I105" s="24">
        <f t="shared" si="85"/>
        <v>0</v>
      </c>
      <c r="J105" s="24">
        <f t="shared" si="85"/>
        <v>0</v>
      </c>
      <c r="K105" s="24">
        <f t="shared" si="85"/>
        <v>0</v>
      </c>
      <c r="L105" s="24">
        <f t="shared" si="85"/>
        <v>0</v>
      </c>
      <c r="M105" s="24">
        <f t="shared" si="85"/>
        <v>0</v>
      </c>
      <c r="N105" s="24">
        <f t="shared" si="85"/>
        <v>0</v>
      </c>
      <c r="O105" s="24">
        <f t="shared" si="85"/>
        <v>0</v>
      </c>
      <c r="P105" s="24">
        <f t="shared" si="85"/>
        <v>0</v>
      </c>
      <c r="Q105" s="48"/>
      <c r="R105" s="35"/>
      <c r="S105" s="35"/>
      <c r="T105" s="36"/>
      <c r="U105" s="1"/>
      <c r="V105" s="1"/>
      <c r="W105" s="1"/>
      <c r="X105" s="1"/>
    </row>
    <row r="106" spans="1:24" ht="18" customHeight="1" x14ac:dyDescent="0.25">
      <c r="A106" s="125"/>
      <c r="B106" s="104"/>
      <c r="C106" s="16" t="s">
        <v>0</v>
      </c>
      <c r="D106" s="18"/>
      <c r="E106" s="17">
        <f>$S$106*$D$106</f>
        <v>0</v>
      </c>
      <c r="F106" s="17">
        <f t="shared" ref="F106:P106" si="86">$S$106*$D$106</f>
        <v>0</v>
      </c>
      <c r="G106" s="17">
        <f t="shared" si="86"/>
        <v>0</v>
      </c>
      <c r="H106" s="17">
        <f t="shared" si="86"/>
        <v>0</v>
      </c>
      <c r="I106" s="17">
        <f t="shared" si="86"/>
        <v>0</v>
      </c>
      <c r="J106" s="17">
        <f t="shared" si="86"/>
        <v>0</v>
      </c>
      <c r="K106" s="17">
        <f t="shared" si="86"/>
        <v>0</v>
      </c>
      <c r="L106" s="17">
        <f t="shared" si="86"/>
        <v>0</v>
      </c>
      <c r="M106" s="17">
        <f t="shared" si="86"/>
        <v>0</v>
      </c>
      <c r="N106" s="17">
        <f t="shared" si="86"/>
        <v>0</v>
      </c>
      <c r="O106" s="17">
        <f t="shared" si="86"/>
        <v>0</v>
      </c>
      <c r="P106" s="17">
        <f t="shared" si="86"/>
        <v>0</v>
      </c>
      <c r="Q106" s="48"/>
      <c r="R106" s="35" t="s">
        <v>133</v>
      </c>
      <c r="S106" s="35">
        <f>B105/2</f>
        <v>0</v>
      </c>
      <c r="T106" s="36"/>
      <c r="U106" s="1"/>
      <c r="V106" s="1"/>
      <c r="W106" s="1"/>
      <c r="X106" s="1"/>
    </row>
    <row r="107" spans="1:24" ht="18" customHeight="1" x14ac:dyDescent="0.25">
      <c r="A107" s="125"/>
      <c r="B107" s="104"/>
      <c r="C107" s="16" t="s">
        <v>5</v>
      </c>
      <c r="D107" s="18"/>
      <c r="E107" s="17">
        <f>$S$107*$D$107</f>
        <v>0</v>
      </c>
      <c r="F107" s="17">
        <f t="shared" ref="F107:P107" si="87">$S$107*$D$107</f>
        <v>0</v>
      </c>
      <c r="G107" s="17">
        <f t="shared" si="87"/>
        <v>0</v>
      </c>
      <c r="H107" s="17">
        <f t="shared" si="87"/>
        <v>0</v>
      </c>
      <c r="I107" s="17">
        <f t="shared" si="87"/>
        <v>0</v>
      </c>
      <c r="J107" s="17">
        <f t="shared" si="87"/>
        <v>0</v>
      </c>
      <c r="K107" s="17">
        <f t="shared" si="87"/>
        <v>0</v>
      </c>
      <c r="L107" s="17">
        <f t="shared" si="87"/>
        <v>0</v>
      </c>
      <c r="M107" s="17">
        <f t="shared" si="87"/>
        <v>0</v>
      </c>
      <c r="N107" s="17">
        <f t="shared" si="87"/>
        <v>0</v>
      </c>
      <c r="O107" s="17">
        <f t="shared" si="87"/>
        <v>0</v>
      </c>
      <c r="P107" s="17">
        <f t="shared" si="87"/>
        <v>0</v>
      </c>
      <c r="Q107" s="48"/>
      <c r="R107" s="35" t="s">
        <v>134</v>
      </c>
      <c r="S107" s="35">
        <f>B105/3</f>
        <v>0</v>
      </c>
      <c r="T107" s="36"/>
      <c r="U107" s="1"/>
      <c r="V107" s="1"/>
      <c r="W107" s="1"/>
      <c r="X107" s="1"/>
    </row>
    <row r="108" spans="1:24" ht="18" customHeight="1" x14ac:dyDescent="0.25">
      <c r="A108" s="125"/>
      <c r="B108" s="104"/>
      <c r="C108" s="16" t="s">
        <v>4</v>
      </c>
      <c r="D108" s="18"/>
      <c r="E108" s="17">
        <f>$S$108*$D$108</f>
        <v>0</v>
      </c>
      <c r="F108" s="17">
        <f t="shared" ref="F108:P108" si="88">$S$108*$D$108</f>
        <v>0</v>
      </c>
      <c r="G108" s="17">
        <f t="shared" si="88"/>
        <v>0</v>
      </c>
      <c r="H108" s="17">
        <f t="shared" si="88"/>
        <v>0</v>
      </c>
      <c r="I108" s="17">
        <f t="shared" si="88"/>
        <v>0</v>
      </c>
      <c r="J108" s="17">
        <f t="shared" si="88"/>
        <v>0</v>
      </c>
      <c r="K108" s="17">
        <f t="shared" si="88"/>
        <v>0</v>
      </c>
      <c r="L108" s="17">
        <f t="shared" si="88"/>
        <v>0</v>
      </c>
      <c r="M108" s="17">
        <f t="shared" si="88"/>
        <v>0</v>
      </c>
      <c r="N108" s="17">
        <f t="shared" si="88"/>
        <v>0</v>
      </c>
      <c r="O108" s="17">
        <f t="shared" si="88"/>
        <v>0</v>
      </c>
      <c r="P108" s="17">
        <f t="shared" si="88"/>
        <v>0</v>
      </c>
      <c r="Q108" s="48"/>
      <c r="R108" s="35" t="s">
        <v>135</v>
      </c>
      <c r="S108" s="35">
        <f>B105/4</f>
        <v>0</v>
      </c>
      <c r="T108" s="36"/>
      <c r="U108" s="1"/>
      <c r="V108" s="1"/>
      <c r="W108" s="1"/>
      <c r="X108" s="1"/>
    </row>
    <row r="109" spans="1:24" ht="18" customHeight="1" x14ac:dyDescent="0.25">
      <c r="A109" s="125"/>
      <c r="B109" s="104"/>
      <c r="C109" s="16" t="s">
        <v>2</v>
      </c>
      <c r="D109" s="18"/>
      <c r="E109" s="17">
        <f>$S$109*$D$109</f>
        <v>0</v>
      </c>
      <c r="F109" s="17">
        <f t="shared" ref="F109:P109" si="89">$S$109*$D$109</f>
        <v>0</v>
      </c>
      <c r="G109" s="17">
        <f t="shared" si="89"/>
        <v>0</v>
      </c>
      <c r="H109" s="17">
        <f t="shared" si="89"/>
        <v>0</v>
      </c>
      <c r="I109" s="17">
        <f t="shared" si="89"/>
        <v>0</v>
      </c>
      <c r="J109" s="17">
        <f t="shared" si="89"/>
        <v>0</v>
      </c>
      <c r="K109" s="17">
        <f t="shared" si="89"/>
        <v>0</v>
      </c>
      <c r="L109" s="17">
        <f t="shared" si="89"/>
        <v>0</v>
      </c>
      <c r="M109" s="17">
        <f t="shared" si="89"/>
        <v>0</v>
      </c>
      <c r="N109" s="17">
        <f t="shared" si="89"/>
        <v>0</v>
      </c>
      <c r="O109" s="17">
        <f t="shared" si="89"/>
        <v>0</v>
      </c>
      <c r="P109" s="17">
        <f t="shared" si="89"/>
        <v>0</v>
      </c>
      <c r="Q109" s="48"/>
      <c r="R109" s="35" t="s">
        <v>136</v>
      </c>
      <c r="S109" s="35">
        <f>B105/6</f>
        <v>0</v>
      </c>
      <c r="T109" s="36"/>
      <c r="U109" s="1"/>
      <c r="V109" s="1"/>
      <c r="W109" s="1"/>
      <c r="X109" s="1"/>
    </row>
    <row r="110" spans="1:24" ht="18" customHeight="1" thickBot="1" x14ac:dyDescent="0.3">
      <c r="A110" s="126"/>
      <c r="B110" s="104"/>
      <c r="C110" s="19" t="s">
        <v>39</v>
      </c>
      <c r="D110" s="1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54"/>
      <c r="Q110" s="1"/>
      <c r="R110" s="1"/>
      <c r="S110" s="1"/>
      <c r="T110" s="38"/>
      <c r="U110" s="1"/>
      <c r="V110" s="1"/>
      <c r="W110" s="1"/>
      <c r="X110" s="1"/>
    </row>
    <row r="111" spans="1:24" ht="18" customHeight="1" x14ac:dyDescent="0.25">
      <c r="A111" s="127"/>
      <c r="B111" s="104"/>
      <c r="C111" s="26" t="s">
        <v>3</v>
      </c>
      <c r="D111" s="26"/>
      <c r="E111" s="24">
        <f>$D$111*$B$111</f>
        <v>0</v>
      </c>
      <c r="F111" s="24">
        <f t="shared" ref="F111:P111" si="90">$D$111*$B$111</f>
        <v>0</v>
      </c>
      <c r="G111" s="24">
        <f t="shared" si="90"/>
        <v>0</v>
      </c>
      <c r="H111" s="24">
        <f t="shared" si="90"/>
        <v>0</v>
      </c>
      <c r="I111" s="24">
        <f t="shared" si="90"/>
        <v>0</v>
      </c>
      <c r="J111" s="24">
        <f t="shared" si="90"/>
        <v>0</v>
      </c>
      <c r="K111" s="24">
        <f t="shared" si="90"/>
        <v>0</v>
      </c>
      <c r="L111" s="24">
        <f t="shared" si="90"/>
        <v>0</v>
      </c>
      <c r="M111" s="24">
        <f t="shared" si="90"/>
        <v>0</v>
      </c>
      <c r="N111" s="24">
        <f t="shared" si="90"/>
        <v>0</v>
      </c>
      <c r="O111" s="24">
        <f t="shared" si="90"/>
        <v>0</v>
      </c>
      <c r="P111" s="24">
        <f t="shared" si="90"/>
        <v>0</v>
      </c>
      <c r="Q111" s="48"/>
      <c r="R111" s="35"/>
      <c r="S111" s="35"/>
      <c r="T111" s="36"/>
      <c r="U111" s="1"/>
      <c r="V111" s="1"/>
      <c r="W111" s="1"/>
      <c r="X111" s="1"/>
    </row>
    <row r="112" spans="1:24" ht="18" customHeight="1" x14ac:dyDescent="0.25">
      <c r="A112" s="128"/>
      <c r="B112" s="104"/>
      <c r="C112" s="16" t="s">
        <v>0</v>
      </c>
      <c r="D112" s="18"/>
      <c r="E112" s="17">
        <f>$S$112*$D$112</f>
        <v>0</v>
      </c>
      <c r="F112" s="17">
        <f t="shared" ref="F112:P112" si="91">$S$112*$D$112</f>
        <v>0</v>
      </c>
      <c r="G112" s="17">
        <f t="shared" si="91"/>
        <v>0</v>
      </c>
      <c r="H112" s="17">
        <f t="shared" si="91"/>
        <v>0</v>
      </c>
      <c r="I112" s="17">
        <f t="shared" si="91"/>
        <v>0</v>
      </c>
      <c r="J112" s="17">
        <f t="shared" si="91"/>
        <v>0</v>
      </c>
      <c r="K112" s="17">
        <f t="shared" si="91"/>
        <v>0</v>
      </c>
      <c r="L112" s="17">
        <f t="shared" si="91"/>
        <v>0</v>
      </c>
      <c r="M112" s="17">
        <f t="shared" si="91"/>
        <v>0</v>
      </c>
      <c r="N112" s="17">
        <f t="shared" si="91"/>
        <v>0</v>
      </c>
      <c r="O112" s="17">
        <f t="shared" si="91"/>
        <v>0</v>
      </c>
      <c r="P112" s="17">
        <f t="shared" si="91"/>
        <v>0</v>
      </c>
      <c r="Q112" s="48"/>
      <c r="R112" s="35" t="s">
        <v>137</v>
      </c>
      <c r="S112" s="35">
        <f>B111/2</f>
        <v>0</v>
      </c>
      <c r="T112" s="36"/>
      <c r="U112" s="1"/>
      <c r="V112" s="1"/>
      <c r="W112" s="1"/>
      <c r="X112" s="1"/>
    </row>
    <row r="113" spans="1:24" ht="18" customHeight="1" x14ac:dyDescent="0.25">
      <c r="A113" s="128"/>
      <c r="B113" s="104"/>
      <c r="C113" s="16" t="s">
        <v>5</v>
      </c>
      <c r="D113" s="18"/>
      <c r="E113" s="17">
        <f>$S$113*$D$113</f>
        <v>0</v>
      </c>
      <c r="F113" s="17">
        <f t="shared" ref="F113:P113" si="92">$S$113*$D$113</f>
        <v>0</v>
      </c>
      <c r="G113" s="17">
        <f t="shared" si="92"/>
        <v>0</v>
      </c>
      <c r="H113" s="17">
        <f t="shared" si="92"/>
        <v>0</v>
      </c>
      <c r="I113" s="17">
        <f t="shared" si="92"/>
        <v>0</v>
      </c>
      <c r="J113" s="17">
        <f t="shared" si="92"/>
        <v>0</v>
      </c>
      <c r="K113" s="17">
        <f t="shared" si="92"/>
        <v>0</v>
      </c>
      <c r="L113" s="17">
        <f t="shared" si="92"/>
        <v>0</v>
      </c>
      <c r="M113" s="17">
        <f t="shared" si="92"/>
        <v>0</v>
      </c>
      <c r="N113" s="17">
        <f t="shared" si="92"/>
        <v>0</v>
      </c>
      <c r="O113" s="17">
        <f t="shared" si="92"/>
        <v>0</v>
      </c>
      <c r="P113" s="17">
        <f t="shared" si="92"/>
        <v>0</v>
      </c>
      <c r="Q113" s="48"/>
      <c r="R113" s="35" t="s">
        <v>138</v>
      </c>
      <c r="S113" s="35">
        <f>B111/3</f>
        <v>0</v>
      </c>
      <c r="T113" s="36"/>
      <c r="U113" s="1"/>
      <c r="V113" s="1"/>
      <c r="W113" s="1"/>
      <c r="X113" s="1"/>
    </row>
    <row r="114" spans="1:24" ht="18" customHeight="1" x14ac:dyDescent="0.25">
      <c r="A114" s="128"/>
      <c r="B114" s="104"/>
      <c r="C114" s="16" t="s">
        <v>4</v>
      </c>
      <c r="D114" s="18"/>
      <c r="E114" s="17">
        <f>$S$114*$D$114</f>
        <v>0</v>
      </c>
      <c r="F114" s="17">
        <f t="shared" ref="F114:P114" si="93">$S$114*$D$114</f>
        <v>0</v>
      </c>
      <c r="G114" s="17">
        <f t="shared" si="93"/>
        <v>0</v>
      </c>
      <c r="H114" s="17">
        <f t="shared" si="93"/>
        <v>0</v>
      </c>
      <c r="I114" s="17">
        <f t="shared" si="93"/>
        <v>0</v>
      </c>
      <c r="J114" s="17">
        <f t="shared" si="93"/>
        <v>0</v>
      </c>
      <c r="K114" s="17">
        <f t="shared" si="93"/>
        <v>0</v>
      </c>
      <c r="L114" s="17">
        <f t="shared" si="93"/>
        <v>0</v>
      </c>
      <c r="M114" s="17">
        <f t="shared" si="93"/>
        <v>0</v>
      </c>
      <c r="N114" s="17">
        <f t="shared" si="93"/>
        <v>0</v>
      </c>
      <c r="O114" s="17">
        <f t="shared" si="93"/>
        <v>0</v>
      </c>
      <c r="P114" s="17">
        <f t="shared" si="93"/>
        <v>0</v>
      </c>
      <c r="Q114" s="48"/>
      <c r="R114" s="35" t="s">
        <v>139</v>
      </c>
      <c r="S114" s="35">
        <f>B111/4</f>
        <v>0</v>
      </c>
      <c r="T114" s="36"/>
      <c r="U114" s="1"/>
      <c r="V114" s="1"/>
      <c r="W114" s="1"/>
      <c r="X114" s="1"/>
    </row>
    <row r="115" spans="1:24" ht="18" customHeight="1" x14ac:dyDescent="0.25">
      <c r="A115" s="128"/>
      <c r="B115" s="104"/>
      <c r="C115" s="16" t="s">
        <v>2</v>
      </c>
      <c r="D115" s="18"/>
      <c r="E115" s="17">
        <f>$S$115*$D$115</f>
        <v>0</v>
      </c>
      <c r="F115" s="17">
        <f t="shared" ref="F115:P115" si="94">$S$115*$D$115</f>
        <v>0</v>
      </c>
      <c r="G115" s="17">
        <f t="shared" si="94"/>
        <v>0</v>
      </c>
      <c r="H115" s="17">
        <f t="shared" si="94"/>
        <v>0</v>
      </c>
      <c r="I115" s="17">
        <f t="shared" si="94"/>
        <v>0</v>
      </c>
      <c r="J115" s="17">
        <f t="shared" si="94"/>
        <v>0</v>
      </c>
      <c r="K115" s="17">
        <f t="shared" si="94"/>
        <v>0</v>
      </c>
      <c r="L115" s="17">
        <f t="shared" si="94"/>
        <v>0</v>
      </c>
      <c r="M115" s="17">
        <f t="shared" si="94"/>
        <v>0</v>
      </c>
      <c r="N115" s="17">
        <f t="shared" si="94"/>
        <v>0</v>
      </c>
      <c r="O115" s="17">
        <f t="shared" si="94"/>
        <v>0</v>
      </c>
      <c r="P115" s="17">
        <f t="shared" si="94"/>
        <v>0</v>
      </c>
      <c r="Q115" s="48"/>
      <c r="R115" s="35" t="s">
        <v>140</v>
      </c>
      <c r="S115" s="35">
        <f>B111/6</f>
        <v>0</v>
      </c>
      <c r="T115" s="36"/>
      <c r="U115" s="1"/>
      <c r="V115" s="1"/>
      <c r="W115" s="1"/>
      <c r="X115" s="1"/>
    </row>
    <row r="116" spans="1:24" ht="18" customHeight="1" thickBot="1" x14ac:dyDescent="0.3">
      <c r="A116" s="129"/>
      <c r="B116" s="105"/>
      <c r="C116" s="28" t="s">
        <v>39</v>
      </c>
      <c r="D116" s="28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53"/>
      <c r="Q116" s="1"/>
      <c r="R116" s="1"/>
      <c r="S116" s="1"/>
      <c r="T116" s="38"/>
      <c r="U116" s="1"/>
      <c r="V116" s="1"/>
      <c r="W116" s="1"/>
      <c r="X116" s="1"/>
    </row>
    <row r="117" spans="1:24" ht="18" customHeight="1" x14ac:dyDescent="0.25">
      <c r="A117" s="55"/>
      <c r="B117" s="56"/>
      <c r="C117" s="56"/>
      <c r="D117" s="56"/>
      <c r="E117" s="20"/>
      <c r="F117" s="21"/>
      <c r="G117" s="21"/>
      <c r="H117" s="20"/>
      <c r="I117" s="20"/>
      <c r="J117" s="21"/>
      <c r="K117" s="21"/>
      <c r="L117" s="21"/>
      <c r="M117" s="20"/>
      <c r="N117" s="21"/>
      <c r="O117" s="21"/>
      <c r="P117" s="2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1"/>
      <c r="B118" s="13"/>
      <c r="C118" s="4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6" t="s">
        <v>37</v>
      </c>
      <c r="R118" s="6" t="s">
        <v>38</v>
      </c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95" t="s">
        <v>223</v>
      </c>
      <c r="C119" s="95"/>
      <c r="D119" s="95"/>
      <c r="E119" s="9">
        <f>SUM(E3:E116)</f>
        <v>0</v>
      </c>
      <c r="F119" s="9">
        <f t="shared" ref="F119:P119" si="95">SUM(F3:F116)</f>
        <v>0</v>
      </c>
      <c r="G119" s="9">
        <f t="shared" si="95"/>
        <v>0</v>
      </c>
      <c r="H119" s="9">
        <f t="shared" si="95"/>
        <v>0</v>
      </c>
      <c r="I119" s="9">
        <f t="shared" si="95"/>
        <v>0</v>
      </c>
      <c r="J119" s="9">
        <f t="shared" si="95"/>
        <v>0</v>
      </c>
      <c r="K119" s="9">
        <f t="shared" si="95"/>
        <v>0</v>
      </c>
      <c r="L119" s="9">
        <f t="shared" si="95"/>
        <v>0</v>
      </c>
      <c r="M119" s="9">
        <f t="shared" si="95"/>
        <v>0</v>
      </c>
      <c r="N119" s="9">
        <f t="shared" si="95"/>
        <v>0</v>
      </c>
      <c r="O119" s="9">
        <f t="shared" si="95"/>
        <v>0</v>
      </c>
      <c r="P119" s="9">
        <f t="shared" si="95"/>
        <v>0</v>
      </c>
      <c r="Q119" s="7">
        <f t="shared" ref="Q119:Q120" si="96">SUM(E119:P119)</f>
        <v>0</v>
      </c>
      <c r="R119" s="7">
        <f t="shared" ref="R119:R120" si="97">Q119/12</f>
        <v>0</v>
      </c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91" t="s">
        <v>199</v>
      </c>
      <c r="C120" s="91"/>
      <c r="D120" s="91"/>
      <c r="E120" s="11">
        <f t="shared" ref="E120:P120" si="98">E119/30</f>
        <v>0</v>
      </c>
      <c r="F120" s="11">
        <f t="shared" si="98"/>
        <v>0</v>
      </c>
      <c r="G120" s="11">
        <f t="shared" si="98"/>
        <v>0</v>
      </c>
      <c r="H120" s="11">
        <f t="shared" si="98"/>
        <v>0</v>
      </c>
      <c r="I120" s="11">
        <f t="shared" si="98"/>
        <v>0</v>
      </c>
      <c r="J120" s="11">
        <f t="shared" si="98"/>
        <v>0</v>
      </c>
      <c r="K120" s="11">
        <f t="shared" si="98"/>
        <v>0</v>
      </c>
      <c r="L120" s="11">
        <f t="shared" si="98"/>
        <v>0</v>
      </c>
      <c r="M120" s="11">
        <f t="shared" si="98"/>
        <v>0</v>
      </c>
      <c r="N120" s="11">
        <f t="shared" si="98"/>
        <v>0</v>
      </c>
      <c r="O120" s="11">
        <f t="shared" si="98"/>
        <v>0</v>
      </c>
      <c r="P120" s="11">
        <f t="shared" si="98"/>
        <v>0</v>
      </c>
      <c r="Q120" s="8">
        <f t="shared" si="96"/>
        <v>0</v>
      </c>
      <c r="R120" s="8">
        <f t="shared" si="97"/>
        <v>0</v>
      </c>
      <c r="S120" s="1"/>
      <c r="T120" s="1"/>
      <c r="U120" s="1"/>
      <c r="V120" s="1"/>
      <c r="W120" s="1"/>
      <c r="X120" s="1"/>
    </row>
    <row r="121" spans="1:24" ht="15" customHeight="1" x14ac:dyDescent="0.25">
      <c r="A121" s="1"/>
      <c r="B121" s="13"/>
      <c r="C121" s="13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5"/>
      <c r="R121" s="15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</sheetData>
  <mergeCells count="42">
    <mergeCell ref="Q1:T2"/>
    <mergeCell ref="A3:A8"/>
    <mergeCell ref="B3:B8"/>
    <mergeCell ref="A9:A14"/>
    <mergeCell ref="B9:B14"/>
    <mergeCell ref="B1:P1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  <mergeCell ref="A81:A86"/>
    <mergeCell ref="B81:B86"/>
    <mergeCell ref="A87:A92"/>
    <mergeCell ref="B87:B92"/>
    <mergeCell ref="A93:A98"/>
    <mergeCell ref="B93:B98"/>
    <mergeCell ref="B119:D119"/>
    <mergeCell ref="B120:D120"/>
    <mergeCell ref="A99:A104"/>
    <mergeCell ref="B99:B104"/>
    <mergeCell ref="A105:A110"/>
    <mergeCell ref="B105:B110"/>
    <mergeCell ref="A111:A116"/>
    <mergeCell ref="B111:B116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24"/>
  <sheetViews>
    <sheetView workbookViewId="0">
      <selection activeCell="G112" sqref="G112"/>
    </sheetView>
  </sheetViews>
  <sheetFormatPr defaultRowHeight="15" x14ac:dyDescent="0.25"/>
  <cols>
    <col min="1" max="1" width="26.28515625" customWidth="1"/>
    <col min="5" max="16" width="8.7109375" customWidth="1"/>
    <col min="17" max="20" width="9.7109375" customWidth="1"/>
  </cols>
  <sheetData>
    <row r="1" spans="1:24" ht="53.1" customHeight="1" x14ac:dyDescent="0.25">
      <c r="A1" s="86"/>
      <c r="B1" s="89" t="s">
        <v>44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96" t="s">
        <v>225</v>
      </c>
      <c r="R1" s="96"/>
      <c r="S1" s="96"/>
      <c r="T1" s="97"/>
      <c r="U1" s="1"/>
      <c r="V1" s="1"/>
      <c r="W1" s="1"/>
      <c r="X1" s="1"/>
    </row>
    <row r="2" spans="1:24" ht="24.95" customHeight="1" thickBot="1" x14ac:dyDescent="0.3">
      <c r="A2" s="49" t="s">
        <v>32</v>
      </c>
      <c r="B2" s="22" t="s">
        <v>1</v>
      </c>
      <c r="C2" s="22" t="s">
        <v>6</v>
      </c>
      <c r="D2" s="22" t="s">
        <v>7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16</v>
      </c>
      <c r="N2" s="22" t="s">
        <v>17</v>
      </c>
      <c r="O2" s="22" t="s">
        <v>18</v>
      </c>
      <c r="P2" s="50" t="s">
        <v>19</v>
      </c>
      <c r="Q2" s="98"/>
      <c r="R2" s="98"/>
      <c r="S2" s="98"/>
      <c r="T2" s="99"/>
      <c r="U2" s="1"/>
      <c r="V2" s="1"/>
      <c r="W2" s="1"/>
      <c r="X2" s="1"/>
    </row>
    <row r="3" spans="1:24" ht="18" customHeight="1" x14ac:dyDescent="0.25">
      <c r="A3" s="124" t="s">
        <v>154</v>
      </c>
      <c r="B3" s="103"/>
      <c r="C3" s="23" t="s">
        <v>3</v>
      </c>
      <c r="D3" s="23"/>
      <c r="E3" s="24">
        <f>$D$3*$B$3</f>
        <v>0</v>
      </c>
      <c r="F3" s="24">
        <f t="shared" ref="F3:P3" si="0">$D$3*$B$3</f>
        <v>0</v>
      </c>
      <c r="G3" s="24">
        <f t="shared" si="0"/>
        <v>0</v>
      </c>
      <c r="H3" s="24">
        <f t="shared" si="0"/>
        <v>0</v>
      </c>
      <c r="I3" s="24">
        <f t="shared" si="0"/>
        <v>0</v>
      </c>
      <c r="J3" s="24">
        <f t="shared" si="0"/>
        <v>0</v>
      </c>
      <c r="K3" s="24">
        <f t="shared" si="0"/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51">
        <f t="shared" si="0"/>
        <v>0</v>
      </c>
      <c r="Q3" s="33"/>
      <c r="R3" s="33"/>
      <c r="S3" s="33"/>
      <c r="T3" s="34"/>
      <c r="U3" s="1"/>
      <c r="V3" s="1"/>
      <c r="W3" s="1"/>
      <c r="X3" s="1"/>
    </row>
    <row r="4" spans="1:24" ht="18" customHeight="1" x14ac:dyDescent="0.25">
      <c r="A4" s="125"/>
      <c r="B4" s="104"/>
      <c r="C4" s="16" t="s">
        <v>0</v>
      </c>
      <c r="D4" s="16"/>
      <c r="E4" s="17">
        <f>$S$4*$D$4</f>
        <v>0</v>
      </c>
      <c r="F4" s="17">
        <f t="shared" ref="F4:P4" si="1">$S$4*$D$4</f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si="1"/>
        <v>0</v>
      </c>
      <c r="K4" s="17">
        <f t="shared" si="1"/>
        <v>0</v>
      </c>
      <c r="L4" s="17">
        <f t="shared" si="1"/>
        <v>0</v>
      </c>
      <c r="M4" s="17">
        <f t="shared" si="1"/>
        <v>0</v>
      </c>
      <c r="N4" s="17">
        <f t="shared" si="1"/>
        <v>0</v>
      </c>
      <c r="O4" s="17">
        <f t="shared" si="1"/>
        <v>0</v>
      </c>
      <c r="P4" s="52">
        <f t="shared" si="1"/>
        <v>0</v>
      </c>
      <c r="Q4" s="46"/>
      <c r="R4" s="35" t="s">
        <v>40</v>
      </c>
      <c r="S4" s="35">
        <f>B3/2</f>
        <v>0</v>
      </c>
      <c r="T4" s="36"/>
      <c r="U4" s="1"/>
      <c r="V4" s="1"/>
      <c r="W4" s="1"/>
      <c r="X4" s="1"/>
    </row>
    <row r="5" spans="1:24" ht="18" customHeight="1" x14ac:dyDescent="0.25">
      <c r="A5" s="125"/>
      <c r="B5" s="104"/>
      <c r="C5" s="16" t="s">
        <v>5</v>
      </c>
      <c r="D5" s="16"/>
      <c r="E5" s="17">
        <f>$S$5*$D$5</f>
        <v>0</v>
      </c>
      <c r="F5" s="17">
        <f t="shared" ref="F5:P5" si="2">$S$5*$D$5</f>
        <v>0</v>
      </c>
      <c r="G5" s="17">
        <f t="shared" si="2"/>
        <v>0</v>
      </c>
      <c r="H5" s="17">
        <f t="shared" si="2"/>
        <v>0</v>
      </c>
      <c r="I5" s="17">
        <f t="shared" si="2"/>
        <v>0</v>
      </c>
      <c r="J5" s="17">
        <f t="shared" si="2"/>
        <v>0</v>
      </c>
      <c r="K5" s="17">
        <f t="shared" si="2"/>
        <v>0</v>
      </c>
      <c r="L5" s="17">
        <f t="shared" si="2"/>
        <v>0</v>
      </c>
      <c r="M5" s="17">
        <f t="shared" si="2"/>
        <v>0</v>
      </c>
      <c r="N5" s="17">
        <f t="shared" si="2"/>
        <v>0</v>
      </c>
      <c r="O5" s="17">
        <f t="shared" si="2"/>
        <v>0</v>
      </c>
      <c r="P5" s="52">
        <f t="shared" si="2"/>
        <v>0</v>
      </c>
      <c r="Q5" s="46"/>
      <c r="R5" s="35" t="s">
        <v>41</v>
      </c>
      <c r="S5" s="35">
        <f>B3/3</f>
        <v>0</v>
      </c>
      <c r="T5" s="36"/>
      <c r="U5" s="1"/>
      <c r="V5" s="1"/>
      <c r="W5" s="1"/>
      <c r="X5" s="1"/>
    </row>
    <row r="6" spans="1:24" ht="18" customHeight="1" x14ac:dyDescent="0.25">
      <c r="A6" s="125"/>
      <c r="B6" s="104"/>
      <c r="C6" s="16" t="s">
        <v>4</v>
      </c>
      <c r="D6" s="16"/>
      <c r="E6" s="17">
        <f>$S$6*$D$6</f>
        <v>0</v>
      </c>
      <c r="F6" s="17">
        <f t="shared" ref="F6:P6" si="3">$S$6*$D$6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52">
        <f t="shared" si="3"/>
        <v>0</v>
      </c>
      <c r="Q6" s="46"/>
      <c r="R6" s="35" t="s">
        <v>42</v>
      </c>
      <c r="S6" s="35">
        <f>B3/4</f>
        <v>0</v>
      </c>
      <c r="T6" s="36"/>
      <c r="U6" s="1"/>
      <c r="V6" s="1"/>
      <c r="W6" s="1"/>
      <c r="X6" s="1"/>
    </row>
    <row r="7" spans="1:24" ht="18" customHeight="1" x14ac:dyDescent="0.25">
      <c r="A7" s="125"/>
      <c r="B7" s="104"/>
      <c r="C7" s="16" t="s">
        <v>2</v>
      </c>
      <c r="D7" s="16"/>
      <c r="E7" s="17">
        <f>$S$7*$D$7</f>
        <v>0</v>
      </c>
      <c r="F7" s="17">
        <f t="shared" ref="F7:P7" si="4">$S$7*$D$7</f>
        <v>0</v>
      </c>
      <c r="G7" s="17">
        <f t="shared" si="4"/>
        <v>0</v>
      </c>
      <c r="H7" s="17">
        <f t="shared" si="4"/>
        <v>0</v>
      </c>
      <c r="I7" s="17">
        <f t="shared" si="4"/>
        <v>0</v>
      </c>
      <c r="J7" s="17">
        <f t="shared" si="4"/>
        <v>0</v>
      </c>
      <c r="K7" s="17">
        <f t="shared" si="4"/>
        <v>0</v>
      </c>
      <c r="L7" s="17">
        <f t="shared" si="4"/>
        <v>0</v>
      </c>
      <c r="M7" s="17">
        <f t="shared" si="4"/>
        <v>0</v>
      </c>
      <c r="N7" s="17">
        <f t="shared" si="4"/>
        <v>0</v>
      </c>
      <c r="O7" s="17">
        <f t="shared" si="4"/>
        <v>0</v>
      </c>
      <c r="P7" s="52">
        <f t="shared" si="4"/>
        <v>0</v>
      </c>
      <c r="Q7" s="46"/>
      <c r="R7" s="35" t="s">
        <v>43</v>
      </c>
      <c r="S7" s="35">
        <f>B3/6</f>
        <v>0</v>
      </c>
      <c r="T7" s="36"/>
      <c r="U7" s="1"/>
      <c r="V7" s="1"/>
      <c r="W7" s="1"/>
      <c r="X7" s="1"/>
    </row>
    <row r="8" spans="1:24" ht="18" customHeight="1" thickBot="1" x14ac:dyDescent="0.3">
      <c r="A8" s="126"/>
      <c r="B8" s="105"/>
      <c r="C8" s="28" t="s">
        <v>39</v>
      </c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5"/>
      <c r="Q8" s="47"/>
      <c r="R8" s="35"/>
      <c r="S8" s="37"/>
      <c r="T8" s="36"/>
      <c r="U8" s="1"/>
      <c r="V8" s="1"/>
      <c r="W8" s="1"/>
      <c r="X8" s="1"/>
    </row>
    <row r="9" spans="1:24" ht="18" customHeight="1" x14ac:dyDescent="0.25">
      <c r="A9" s="124" t="s">
        <v>155</v>
      </c>
      <c r="B9" s="92"/>
      <c r="C9" s="26" t="s">
        <v>3</v>
      </c>
      <c r="D9" s="26"/>
      <c r="E9" s="24">
        <f>$D$9*$B$9</f>
        <v>0</v>
      </c>
      <c r="F9" s="24">
        <f t="shared" ref="F9:P9" si="5">$D$9*$B$9</f>
        <v>0</v>
      </c>
      <c r="G9" s="24">
        <f t="shared" si="5"/>
        <v>0</v>
      </c>
      <c r="H9" s="24">
        <f t="shared" si="5"/>
        <v>0</v>
      </c>
      <c r="I9" s="24">
        <f t="shared" si="5"/>
        <v>0</v>
      </c>
      <c r="J9" s="24">
        <f t="shared" si="5"/>
        <v>0</v>
      </c>
      <c r="K9" s="24">
        <f t="shared" si="5"/>
        <v>0</v>
      </c>
      <c r="L9" s="24">
        <f t="shared" si="5"/>
        <v>0</v>
      </c>
      <c r="M9" s="24">
        <f t="shared" si="5"/>
        <v>0</v>
      </c>
      <c r="N9" s="24">
        <f t="shared" si="5"/>
        <v>0</v>
      </c>
      <c r="O9" s="24">
        <f t="shared" si="5"/>
        <v>0</v>
      </c>
      <c r="P9" s="51">
        <f t="shared" si="5"/>
        <v>0</v>
      </c>
      <c r="Q9" s="47"/>
      <c r="R9" s="35"/>
      <c r="S9" s="35"/>
      <c r="T9" s="36"/>
      <c r="U9" s="1"/>
      <c r="V9" s="1"/>
      <c r="W9" s="1"/>
      <c r="X9" s="1"/>
    </row>
    <row r="10" spans="1:24" ht="18" customHeight="1" x14ac:dyDescent="0.25">
      <c r="A10" s="125"/>
      <c r="B10" s="93"/>
      <c r="C10" s="16" t="s">
        <v>0</v>
      </c>
      <c r="D10" s="18"/>
      <c r="E10" s="17">
        <f>$S$10*$D$10</f>
        <v>0</v>
      </c>
      <c r="F10" s="17">
        <f t="shared" ref="F10:P10" si="6">$S$10*$D$10</f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52">
        <f t="shared" si="6"/>
        <v>0</v>
      </c>
      <c r="Q10" s="47"/>
      <c r="R10" s="35" t="s">
        <v>45</v>
      </c>
      <c r="S10" s="35">
        <f>B9/2</f>
        <v>0</v>
      </c>
      <c r="T10" s="36"/>
      <c r="U10" s="1"/>
      <c r="V10" s="1"/>
      <c r="W10" s="1"/>
      <c r="X10" s="1"/>
    </row>
    <row r="11" spans="1:24" ht="18" customHeight="1" x14ac:dyDescent="0.25">
      <c r="A11" s="125"/>
      <c r="B11" s="93"/>
      <c r="C11" s="16" t="s">
        <v>5</v>
      </c>
      <c r="D11" s="18"/>
      <c r="E11" s="17">
        <f>$S$11*$D$11</f>
        <v>0</v>
      </c>
      <c r="F11" s="17">
        <f t="shared" ref="F11:P11" si="7">$S$11*$D$11</f>
        <v>0</v>
      </c>
      <c r="G11" s="17">
        <f t="shared" si="7"/>
        <v>0</v>
      </c>
      <c r="H11" s="17">
        <f t="shared" si="7"/>
        <v>0</v>
      </c>
      <c r="I11" s="17">
        <f t="shared" si="7"/>
        <v>0</v>
      </c>
      <c r="J11" s="17">
        <f t="shared" si="7"/>
        <v>0</v>
      </c>
      <c r="K11" s="17">
        <f t="shared" si="7"/>
        <v>0</v>
      </c>
      <c r="L11" s="17">
        <f t="shared" si="7"/>
        <v>0</v>
      </c>
      <c r="M11" s="17">
        <f t="shared" si="7"/>
        <v>0</v>
      </c>
      <c r="N11" s="17">
        <f t="shared" si="7"/>
        <v>0</v>
      </c>
      <c r="O11" s="17">
        <f t="shared" si="7"/>
        <v>0</v>
      </c>
      <c r="P11" s="52">
        <f t="shared" si="7"/>
        <v>0</v>
      </c>
      <c r="Q11" s="47"/>
      <c r="R11" s="35" t="s">
        <v>46</v>
      </c>
      <c r="S11" s="35">
        <f>B9/3</f>
        <v>0</v>
      </c>
      <c r="T11" s="36"/>
      <c r="U11" s="1"/>
      <c r="V11" s="1"/>
      <c r="W11" s="1"/>
      <c r="X11" s="1"/>
    </row>
    <row r="12" spans="1:24" ht="18" customHeight="1" x14ac:dyDescent="0.25">
      <c r="A12" s="125"/>
      <c r="B12" s="93"/>
      <c r="C12" s="16" t="s">
        <v>4</v>
      </c>
      <c r="D12" s="18"/>
      <c r="E12" s="17">
        <f>$S$12*$D$12</f>
        <v>0</v>
      </c>
      <c r="F12" s="17">
        <f t="shared" ref="F12:P12" si="8">$S$12*$D$12</f>
        <v>0</v>
      </c>
      <c r="G12" s="17">
        <f t="shared" si="8"/>
        <v>0</v>
      </c>
      <c r="H12" s="17">
        <f t="shared" si="8"/>
        <v>0</v>
      </c>
      <c r="I12" s="17">
        <f t="shared" si="8"/>
        <v>0</v>
      </c>
      <c r="J12" s="17">
        <f t="shared" si="8"/>
        <v>0</v>
      </c>
      <c r="K12" s="17">
        <f t="shared" si="8"/>
        <v>0</v>
      </c>
      <c r="L12" s="17">
        <f t="shared" si="8"/>
        <v>0</v>
      </c>
      <c r="M12" s="17">
        <f t="shared" si="8"/>
        <v>0</v>
      </c>
      <c r="N12" s="17">
        <f t="shared" si="8"/>
        <v>0</v>
      </c>
      <c r="O12" s="17">
        <f t="shared" si="8"/>
        <v>0</v>
      </c>
      <c r="P12" s="52">
        <f t="shared" si="8"/>
        <v>0</v>
      </c>
      <c r="Q12" s="47"/>
      <c r="R12" s="35" t="s">
        <v>47</v>
      </c>
      <c r="S12" s="35">
        <f>B9/4</f>
        <v>0</v>
      </c>
      <c r="T12" s="36"/>
      <c r="U12" s="1"/>
      <c r="V12" s="1"/>
      <c r="W12" s="1"/>
      <c r="X12" s="1"/>
    </row>
    <row r="13" spans="1:24" ht="18" customHeight="1" x14ac:dyDescent="0.25">
      <c r="A13" s="125"/>
      <c r="B13" s="93"/>
      <c r="C13" s="16" t="s">
        <v>2</v>
      </c>
      <c r="D13" s="18"/>
      <c r="E13" s="17">
        <f>$S$13*$D$13</f>
        <v>0</v>
      </c>
      <c r="F13" s="17">
        <f t="shared" ref="F13:P13" si="9">$S$13*$D$13</f>
        <v>0</v>
      </c>
      <c r="G13" s="17">
        <f t="shared" si="9"/>
        <v>0</v>
      </c>
      <c r="H13" s="17">
        <f t="shared" si="9"/>
        <v>0</v>
      </c>
      <c r="I13" s="17">
        <f t="shared" si="9"/>
        <v>0</v>
      </c>
      <c r="J13" s="17">
        <f t="shared" si="9"/>
        <v>0</v>
      </c>
      <c r="K13" s="17">
        <f t="shared" si="9"/>
        <v>0</v>
      </c>
      <c r="L13" s="17">
        <f t="shared" si="9"/>
        <v>0</v>
      </c>
      <c r="M13" s="17">
        <f t="shared" si="9"/>
        <v>0</v>
      </c>
      <c r="N13" s="17">
        <f t="shared" si="9"/>
        <v>0</v>
      </c>
      <c r="O13" s="17">
        <f t="shared" si="9"/>
        <v>0</v>
      </c>
      <c r="P13" s="52">
        <f t="shared" si="9"/>
        <v>0</v>
      </c>
      <c r="Q13" s="47"/>
      <c r="R13" s="35" t="s">
        <v>48</v>
      </c>
      <c r="S13" s="35">
        <f>B9/6</f>
        <v>0</v>
      </c>
      <c r="T13" s="36"/>
      <c r="U13" s="1"/>
      <c r="V13" s="1"/>
      <c r="W13" s="1"/>
      <c r="X13" s="1"/>
    </row>
    <row r="14" spans="1:24" ht="18" customHeight="1" thickBot="1" x14ac:dyDescent="0.3">
      <c r="A14" s="126"/>
      <c r="B14" s="94"/>
      <c r="C14" s="28" t="s">
        <v>39</v>
      </c>
      <c r="D14" s="28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45"/>
      <c r="Q14" s="48"/>
      <c r="R14" s="35"/>
      <c r="S14" s="35"/>
      <c r="T14" s="36"/>
      <c r="U14" s="1"/>
      <c r="V14" s="1"/>
      <c r="W14" s="1"/>
      <c r="X14" s="1"/>
    </row>
    <row r="15" spans="1:24" ht="18" customHeight="1" x14ac:dyDescent="0.25">
      <c r="A15" s="124" t="s">
        <v>156</v>
      </c>
      <c r="B15" s="92"/>
      <c r="C15" s="26" t="s">
        <v>3</v>
      </c>
      <c r="D15" s="26"/>
      <c r="E15" s="24">
        <f>$D$15*$B$15</f>
        <v>0</v>
      </c>
      <c r="F15" s="24">
        <f t="shared" ref="F15:P15" si="10">$D$15*$B$15</f>
        <v>0</v>
      </c>
      <c r="G15" s="24">
        <f t="shared" si="10"/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si="10"/>
        <v>0</v>
      </c>
      <c r="L15" s="24">
        <f t="shared" si="10"/>
        <v>0</v>
      </c>
      <c r="M15" s="24">
        <f t="shared" si="10"/>
        <v>0</v>
      </c>
      <c r="N15" s="24">
        <f t="shared" si="10"/>
        <v>0</v>
      </c>
      <c r="O15" s="24">
        <f t="shared" si="10"/>
        <v>0</v>
      </c>
      <c r="P15" s="51">
        <f t="shared" si="10"/>
        <v>0</v>
      </c>
      <c r="Q15" s="47"/>
      <c r="R15" s="35"/>
      <c r="S15" s="35"/>
      <c r="T15" s="36"/>
      <c r="U15" s="1"/>
      <c r="V15" s="1"/>
      <c r="W15" s="1"/>
      <c r="X15" s="1"/>
    </row>
    <row r="16" spans="1:24" ht="18" customHeight="1" x14ac:dyDescent="0.25">
      <c r="A16" s="125"/>
      <c r="B16" s="93"/>
      <c r="C16" s="16" t="s">
        <v>0</v>
      </c>
      <c r="D16" s="18"/>
      <c r="E16" s="17">
        <f>$S$16*$D$16</f>
        <v>0</v>
      </c>
      <c r="F16" s="17">
        <f t="shared" ref="F16:P16" si="11">$S$16*$D$16</f>
        <v>0</v>
      </c>
      <c r="G16" s="17">
        <f t="shared" si="11"/>
        <v>0</v>
      </c>
      <c r="H16" s="17">
        <f t="shared" si="11"/>
        <v>0</v>
      </c>
      <c r="I16" s="17">
        <f t="shared" si="11"/>
        <v>0</v>
      </c>
      <c r="J16" s="17">
        <f t="shared" si="11"/>
        <v>0</v>
      </c>
      <c r="K16" s="17">
        <f t="shared" si="11"/>
        <v>0</v>
      </c>
      <c r="L16" s="17">
        <f t="shared" si="11"/>
        <v>0</v>
      </c>
      <c r="M16" s="17">
        <f t="shared" si="11"/>
        <v>0</v>
      </c>
      <c r="N16" s="17">
        <f t="shared" si="11"/>
        <v>0</v>
      </c>
      <c r="O16" s="17">
        <f t="shared" si="11"/>
        <v>0</v>
      </c>
      <c r="P16" s="52">
        <f t="shared" si="11"/>
        <v>0</v>
      </c>
      <c r="Q16" s="47"/>
      <c r="R16" s="35" t="s">
        <v>49</v>
      </c>
      <c r="S16" s="35">
        <f>B15/2</f>
        <v>0</v>
      </c>
      <c r="T16" s="36"/>
      <c r="U16" s="1"/>
      <c r="V16" s="1"/>
      <c r="W16" s="1"/>
      <c r="X16" s="1"/>
    </row>
    <row r="17" spans="1:24" ht="18" customHeight="1" x14ac:dyDescent="0.25">
      <c r="A17" s="125"/>
      <c r="B17" s="93"/>
      <c r="C17" s="16" t="s">
        <v>5</v>
      </c>
      <c r="D17" s="18"/>
      <c r="E17" s="17">
        <f>$S$17*$D$17</f>
        <v>0</v>
      </c>
      <c r="F17" s="17">
        <f t="shared" ref="F17:P17" si="12">$S$17*$D$17</f>
        <v>0</v>
      </c>
      <c r="G17" s="17">
        <f t="shared" si="12"/>
        <v>0</v>
      </c>
      <c r="H17" s="17">
        <f t="shared" si="12"/>
        <v>0</v>
      </c>
      <c r="I17" s="17">
        <f t="shared" si="12"/>
        <v>0</v>
      </c>
      <c r="J17" s="17">
        <f t="shared" si="12"/>
        <v>0</v>
      </c>
      <c r="K17" s="17">
        <f t="shared" si="12"/>
        <v>0</v>
      </c>
      <c r="L17" s="17">
        <f t="shared" si="12"/>
        <v>0</v>
      </c>
      <c r="M17" s="17">
        <f t="shared" si="12"/>
        <v>0</v>
      </c>
      <c r="N17" s="17">
        <f t="shared" si="12"/>
        <v>0</v>
      </c>
      <c r="O17" s="17">
        <f t="shared" si="12"/>
        <v>0</v>
      </c>
      <c r="P17" s="52">
        <f t="shared" si="12"/>
        <v>0</v>
      </c>
      <c r="Q17" s="47"/>
      <c r="R17" s="35" t="s">
        <v>50</v>
      </c>
      <c r="S17" s="35">
        <f>B15/3</f>
        <v>0</v>
      </c>
      <c r="T17" s="36"/>
      <c r="U17" s="1"/>
      <c r="V17" s="1"/>
      <c r="W17" s="1"/>
      <c r="X17" s="1"/>
    </row>
    <row r="18" spans="1:24" ht="18" customHeight="1" x14ac:dyDescent="0.25">
      <c r="A18" s="125"/>
      <c r="B18" s="93"/>
      <c r="C18" s="16" t="s">
        <v>4</v>
      </c>
      <c r="D18" s="18"/>
      <c r="E18" s="17">
        <f>$S$18*$D$18</f>
        <v>0</v>
      </c>
      <c r="F18" s="17">
        <f t="shared" ref="F18:P18" si="13">$S$18*$D$18</f>
        <v>0</v>
      </c>
      <c r="G18" s="17">
        <f t="shared" si="13"/>
        <v>0</v>
      </c>
      <c r="H18" s="17">
        <f t="shared" si="13"/>
        <v>0</v>
      </c>
      <c r="I18" s="17">
        <f t="shared" si="13"/>
        <v>0</v>
      </c>
      <c r="J18" s="17">
        <f t="shared" si="13"/>
        <v>0</v>
      </c>
      <c r="K18" s="17">
        <f t="shared" si="13"/>
        <v>0</v>
      </c>
      <c r="L18" s="17">
        <f t="shared" si="13"/>
        <v>0</v>
      </c>
      <c r="M18" s="17">
        <f t="shared" si="13"/>
        <v>0</v>
      </c>
      <c r="N18" s="17">
        <f t="shared" si="13"/>
        <v>0</v>
      </c>
      <c r="O18" s="17">
        <f t="shared" si="13"/>
        <v>0</v>
      </c>
      <c r="P18" s="52">
        <f t="shared" si="13"/>
        <v>0</v>
      </c>
      <c r="Q18" s="47"/>
      <c r="R18" s="35" t="s">
        <v>51</v>
      </c>
      <c r="S18" s="35">
        <f>B15/4</f>
        <v>0</v>
      </c>
      <c r="T18" s="36"/>
      <c r="U18" s="1"/>
      <c r="V18" s="1"/>
      <c r="W18" s="1"/>
      <c r="X18" s="1"/>
    </row>
    <row r="19" spans="1:24" ht="18" customHeight="1" x14ac:dyDescent="0.25">
      <c r="A19" s="125"/>
      <c r="B19" s="93"/>
      <c r="C19" s="16" t="s">
        <v>2</v>
      </c>
      <c r="D19" s="18"/>
      <c r="E19" s="17">
        <f>$S$19*$D$19</f>
        <v>0</v>
      </c>
      <c r="F19" s="17">
        <f t="shared" ref="F19:P19" si="14">$S$19*$D$19</f>
        <v>0</v>
      </c>
      <c r="G19" s="17">
        <f t="shared" si="14"/>
        <v>0</v>
      </c>
      <c r="H19" s="17">
        <f t="shared" si="14"/>
        <v>0</v>
      </c>
      <c r="I19" s="17">
        <f t="shared" si="14"/>
        <v>0</v>
      </c>
      <c r="J19" s="17">
        <f t="shared" si="14"/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52">
        <f t="shared" si="14"/>
        <v>0</v>
      </c>
      <c r="Q19" s="47"/>
      <c r="R19" s="35" t="s">
        <v>52</v>
      </c>
      <c r="S19" s="35">
        <f>B15/6</f>
        <v>0</v>
      </c>
      <c r="T19" s="36"/>
      <c r="U19" s="1"/>
      <c r="V19" s="1"/>
      <c r="W19" s="1"/>
      <c r="X19" s="1"/>
    </row>
    <row r="20" spans="1:24" ht="18" customHeight="1" thickBot="1" x14ac:dyDescent="0.3">
      <c r="A20" s="126"/>
      <c r="B20" s="94"/>
      <c r="C20" s="28" t="s">
        <v>39</v>
      </c>
      <c r="D20" s="28"/>
      <c r="E20" s="58"/>
      <c r="F20" s="58"/>
      <c r="G20" s="58"/>
      <c r="H20" s="58"/>
      <c r="I20" s="25"/>
      <c r="J20" s="25"/>
      <c r="K20" s="58"/>
      <c r="L20" s="58"/>
      <c r="M20" s="58"/>
      <c r="N20" s="58"/>
      <c r="O20" s="25"/>
      <c r="P20" s="45"/>
      <c r="Q20" s="47"/>
      <c r="R20" s="35"/>
      <c r="S20" s="35"/>
      <c r="T20" s="36"/>
      <c r="U20" s="1"/>
      <c r="V20" s="1"/>
      <c r="W20" s="1"/>
      <c r="X20" s="1"/>
    </row>
    <row r="21" spans="1:24" ht="18" customHeight="1" x14ac:dyDescent="0.25">
      <c r="A21" s="127"/>
      <c r="B21" s="103"/>
      <c r="C21" s="26" t="s">
        <v>3</v>
      </c>
      <c r="D21" s="26"/>
      <c r="E21" s="24">
        <f>$D$21*$B$21</f>
        <v>0</v>
      </c>
      <c r="F21" s="24">
        <f t="shared" ref="F21:P21" si="15">$D$21*$B$21</f>
        <v>0</v>
      </c>
      <c r="G21" s="24">
        <f t="shared" si="15"/>
        <v>0</v>
      </c>
      <c r="H21" s="24">
        <f t="shared" si="15"/>
        <v>0</v>
      </c>
      <c r="I21" s="24">
        <f t="shared" si="15"/>
        <v>0</v>
      </c>
      <c r="J21" s="24">
        <f t="shared" si="15"/>
        <v>0</v>
      </c>
      <c r="K21" s="24">
        <f t="shared" si="15"/>
        <v>0</v>
      </c>
      <c r="L21" s="24">
        <f t="shared" si="15"/>
        <v>0</v>
      </c>
      <c r="M21" s="24">
        <f t="shared" si="15"/>
        <v>0</v>
      </c>
      <c r="N21" s="24">
        <f t="shared" si="15"/>
        <v>0</v>
      </c>
      <c r="O21" s="24">
        <f t="shared" si="15"/>
        <v>0</v>
      </c>
      <c r="P21" s="51">
        <f t="shared" si="15"/>
        <v>0</v>
      </c>
      <c r="Q21" s="47"/>
      <c r="R21" s="35"/>
      <c r="S21" s="35"/>
      <c r="T21" s="36"/>
      <c r="U21" s="1"/>
      <c r="V21" s="1"/>
      <c r="W21" s="1"/>
      <c r="X21" s="1"/>
    </row>
    <row r="22" spans="1:24" ht="18" customHeight="1" x14ac:dyDescent="0.25">
      <c r="A22" s="128"/>
      <c r="B22" s="104"/>
      <c r="C22" s="16" t="s">
        <v>0</v>
      </c>
      <c r="D22" s="18"/>
      <c r="E22" s="17">
        <f>$S$22*$D$22</f>
        <v>0</v>
      </c>
      <c r="F22" s="17">
        <f t="shared" ref="F22:P22" si="16">$S$22*$D$22</f>
        <v>0</v>
      </c>
      <c r="G22" s="17">
        <f t="shared" si="16"/>
        <v>0</v>
      </c>
      <c r="H22" s="17">
        <f t="shared" si="16"/>
        <v>0</v>
      </c>
      <c r="I22" s="17">
        <f t="shared" si="16"/>
        <v>0</v>
      </c>
      <c r="J22" s="17">
        <f t="shared" si="16"/>
        <v>0</v>
      </c>
      <c r="K22" s="17">
        <f t="shared" si="16"/>
        <v>0</v>
      </c>
      <c r="L22" s="17">
        <f t="shared" si="16"/>
        <v>0</v>
      </c>
      <c r="M22" s="17">
        <f t="shared" si="16"/>
        <v>0</v>
      </c>
      <c r="N22" s="17">
        <f t="shared" si="16"/>
        <v>0</v>
      </c>
      <c r="O22" s="17">
        <f t="shared" si="16"/>
        <v>0</v>
      </c>
      <c r="P22" s="52">
        <f t="shared" si="16"/>
        <v>0</v>
      </c>
      <c r="Q22" s="47"/>
      <c r="R22" s="35" t="s">
        <v>53</v>
      </c>
      <c r="S22" s="35">
        <f>B21/2</f>
        <v>0</v>
      </c>
      <c r="T22" s="36"/>
      <c r="U22" s="1"/>
      <c r="V22" s="1"/>
      <c r="W22" s="1"/>
      <c r="X22" s="1"/>
    </row>
    <row r="23" spans="1:24" ht="18" customHeight="1" x14ac:dyDescent="0.25">
      <c r="A23" s="128"/>
      <c r="B23" s="104"/>
      <c r="C23" s="16" t="s">
        <v>5</v>
      </c>
      <c r="D23" s="18"/>
      <c r="E23" s="17">
        <f>$S$23*$D$23</f>
        <v>0</v>
      </c>
      <c r="F23" s="17">
        <f t="shared" ref="F23:P23" si="17">$S$23*$D$23</f>
        <v>0</v>
      </c>
      <c r="G23" s="17">
        <f t="shared" si="17"/>
        <v>0</v>
      </c>
      <c r="H23" s="17">
        <f t="shared" si="17"/>
        <v>0</v>
      </c>
      <c r="I23" s="17">
        <f t="shared" si="17"/>
        <v>0</v>
      </c>
      <c r="J23" s="17">
        <f t="shared" si="17"/>
        <v>0</v>
      </c>
      <c r="K23" s="17">
        <f t="shared" si="17"/>
        <v>0</v>
      </c>
      <c r="L23" s="17">
        <f t="shared" si="17"/>
        <v>0</v>
      </c>
      <c r="M23" s="17">
        <f t="shared" si="17"/>
        <v>0</v>
      </c>
      <c r="N23" s="17">
        <f t="shared" si="17"/>
        <v>0</v>
      </c>
      <c r="O23" s="17">
        <f t="shared" si="17"/>
        <v>0</v>
      </c>
      <c r="P23" s="52">
        <f t="shared" si="17"/>
        <v>0</v>
      </c>
      <c r="Q23" s="47"/>
      <c r="R23" s="35" t="s">
        <v>54</v>
      </c>
      <c r="S23" s="35">
        <f>B21/3</f>
        <v>0</v>
      </c>
      <c r="T23" s="36"/>
      <c r="U23" s="1"/>
      <c r="V23" s="1"/>
      <c r="W23" s="1"/>
      <c r="X23" s="1"/>
    </row>
    <row r="24" spans="1:24" ht="18" customHeight="1" x14ac:dyDescent="0.25">
      <c r="A24" s="128"/>
      <c r="B24" s="104"/>
      <c r="C24" s="16" t="s">
        <v>4</v>
      </c>
      <c r="D24" s="18"/>
      <c r="E24" s="17">
        <f>$S$24*$D$24</f>
        <v>0</v>
      </c>
      <c r="F24" s="17">
        <f t="shared" ref="F24:P24" si="18">$S$24*$D$24</f>
        <v>0</v>
      </c>
      <c r="G24" s="17">
        <f t="shared" si="18"/>
        <v>0</v>
      </c>
      <c r="H24" s="17">
        <f t="shared" si="18"/>
        <v>0</v>
      </c>
      <c r="I24" s="17">
        <f t="shared" si="18"/>
        <v>0</v>
      </c>
      <c r="J24" s="17">
        <f t="shared" si="18"/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52">
        <f t="shared" si="18"/>
        <v>0</v>
      </c>
      <c r="Q24" s="47"/>
      <c r="R24" s="35" t="s">
        <v>55</v>
      </c>
      <c r="S24" s="35">
        <f>B21/4</f>
        <v>0</v>
      </c>
      <c r="T24" s="36"/>
      <c r="U24" s="1"/>
      <c r="V24" s="1"/>
      <c r="W24" s="1"/>
      <c r="X24" s="1"/>
    </row>
    <row r="25" spans="1:24" ht="18" customHeight="1" x14ac:dyDescent="0.25">
      <c r="A25" s="128"/>
      <c r="B25" s="104"/>
      <c r="C25" s="16" t="s">
        <v>2</v>
      </c>
      <c r="D25" s="18"/>
      <c r="E25" s="17">
        <f>$S$25*$D$25</f>
        <v>0</v>
      </c>
      <c r="F25" s="17">
        <f t="shared" ref="F25:P25" si="19">$S$25*$D$25</f>
        <v>0</v>
      </c>
      <c r="G25" s="17">
        <f t="shared" si="19"/>
        <v>0</v>
      </c>
      <c r="H25" s="17">
        <f t="shared" si="19"/>
        <v>0</v>
      </c>
      <c r="I25" s="17">
        <f t="shared" si="19"/>
        <v>0</v>
      </c>
      <c r="J25" s="17">
        <f t="shared" si="19"/>
        <v>0</v>
      </c>
      <c r="K25" s="17">
        <f t="shared" si="19"/>
        <v>0</v>
      </c>
      <c r="L25" s="17">
        <f t="shared" si="19"/>
        <v>0</v>
      </c>
      <c r="M25" s="17">
        <f t="shared" si="19"/>
        <v>0</v>
      </c>
      <c r="N25" s="17">
        <f t="shared" si="19"/>
        <v>0</v>
      </c>
      <c r="O25" s="17">
        <f t="shared" si="19"/>
        <v>0</v>
      </c>
      <c r="P25" s="52">
        <f t="shared" si="19"/>
        <v>0</v>
      </c>
      <c r="Q25" s="47"/>
      <c r="R25" s="35" t="s">
        <v>56</v>
      </c>
      <c r="S25" s="35">
        <f>B21/6</f>
        <v>0</v>
      </c>
      <c r="T25" s="36"/>
      <c r="U25" s="1"/>
      <c r="V25" s="1"/>
      <c r="W25" s="1"/>
      <c r="X25" s="1"/>
    </row>
    <row r="26" spans="1:24" ht="18" customHeight="1" thickBot="1" x14ac:dyDescent="0.3">
      <c r="A26" s="129"/>
      <c r="B26" s="105"/>
      <c r="C26" s="28" t="s">
        <v>39</v>
      </c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45"/>
      <c r="Q26" s="47"/>
      <c r="R26" s="35"/>
      <c r="S26" s="37"/>
      <c r="T26" s="36"/>
      <c r="U26" s="1"/>
      <c r="V26" s="1"/>
      <c r="W26" s="1"/>
      <c r="X26" s="1"/>
    </row>
    <row r="27" spans="1:24" ht="18" customHeight="1" x14ac:dyDescent="0.25">
      <c r="A27" s="124"/>
      <c r="B27" s="92"/>
      <c r="C27" s="26" t="s">
        <v>3</v>
      </c>
      <c r="D27" s="26"/>
      <c r="E27" s="24">
        <f>$D$27*$B$27</f>
        <v>0</v>
      </c>
      <c r="F27" s="24">
        <f t="shared" ref="F27:P27" si="20">$D$27*$B$27</f>
        <v>0</v>
      </c>
      <c r="G27" s="24">
        <f t="shared" si="20"/>
        <v>0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51">
        <f t="shared" si="20"/>
        <v>0</v>
      </c>
      <c r="Q27" s="47"/>
      <c r="R27" s="35"/>
      <c r="S27" s="35"/>
      <c r="T27" s="36"/>
      <c r="U27" s="1"/>
      <c r="V27" s="1"/>
      <c r="W27" s="1"/>
      <c r="X27" s="1"/>
    </row>
    <row r="28" spans="1:24" ht="18" customHeight="1" x14ac:dyDescent="0.25">
      <c r="A28" s="125"/>
      <c r="B28" s="93"/>
      <c r="C28" s="16" t="s">
        <v>0</v>
      </c>
      <c r="D28" s="18"/>
      <c r="E28" s="17">
        <f>$S$28*$D$28</f>
        <v>0</v>
      </c>
      <c r="F28" s="17">
        <f t="shared" ref="F28:P28" si="21">$S$28*$D$28</f>
        <v>0</v>
      </c>
      <c r="G28" s="17">
        <f t="shared" si="21"/>
        <v>0</v>
      </c>
      <c r="H28" s="17">
        <f t="shared" si="21"/>
        <v>0</v>
      </c>
      <c r="I28" s="17">
        <f t="shared" si="21"/>
        <v>0</v>
      </c>
      <c r="J28" s="17">
        <f t="shared" si="21"/>
        <v>0</v>
      </c>
      <c r="K28" s="17">
        <f t="shared" si="21"/>
        <v>0</v>
      </c>
      <c r="L28" s="17">
        <f t="shared" si="21"/>
        <v>0</v>
      </c>
      <c r="M28" s="17">
        <f t="shared" si="21"/>
        <v>0</v>
      </c>
      <c r="N28" s="17">
        <f t="shared" si="21"/>
        <v>0</v>
      </c>
      <c r="O28" s="17">
        <f t="shared" si="21"/>
        <v>0</v>
      </c>
      <c r="P28" s="52">
        <f t="shared" si="21"/>
        <v>0</v>
      </c>
      <c r="Q28" s="47"/>
      <c r="R28" s="35" t="s">
        <v>57</v>
      </c>
      <c r="S28" s="35">
        <f>B27/2</f>
        <v>0</v>
      </c>
      <c r="T28" s="36"/>
      <c r="U28" s="1"/>
      <c r="V28" s="1"/>
      <c r="W28" s="1"/>
      <c r="X28" s="1"/>
    </row>
    <row r="29" spans="1:24" ht="18" customHeight="1" x14ac:dyDescent="0.25">
      <c r="A29" s="125"/>
      <c r="B29" s="93"/>
      <c r="C29" s="16" t="s">
        <v>5</v>
      </c>
      <c r="D29" s="18"/>
      <c r="E29" s="17">
        <f>$S$29*$D$29</f>
        <v>0</v>
      </c>
      <c r="F29" s="17">
        <f t="shared" ref="F29:P29" si="22">$S$29*$D$29</f>
        <v>0</v>
      </c>
      <c r="G29" s="17">
        <f t="shared" si="22"/>
        <v>0</v>
      </c>
      <c r="H29" s="17">
        <f t="shared" si="22"/>
        <v>0</v>
      </c>
      <c r="I29" s="17">
        <f t="shared" si="22"/>
        <v>0</v>
      </c>
      <c r="J29" s="17">
        <f t="shared" si="22"/>
        <v>0</v>
      </c>
      <c r="K29" s="17">
        <f t="shared" si="22"/>
        <v>0</v>
      </c>
      <c r="L29" s="17">
        <f t="shared" si="22"/>
        <v>0</v>
      </c>
      <c r="M29" s="17">
        <f t="shared" si="22"/>
        <v>0</v>
      </c>
      <c r="N29" s="17">
        <f t="shared" si="22"/>
        <v>0</v>
      </c>
      <c r="O29" s="17">
        <f t="shared" si="22"/>
        <v>0</v>
      </c>
      <c r="P29" s="52">
        <f t="shared" si="22"/>
        <v>0</v>
      </c>
      <c r="Q29" s="47"/>
      <c r="R29" s="35" t="s">
        <v>58</v>
      </c>
      <c r="S29" s="35">
        <f>B27/3</f>
        <v>0</v>
      </c>
      <c r="T29" s="36"/>
      <c r="U29" s="1"/>
      <c r="V29" s="1"/>
      <c r="W29" s="1"/>
      <c r="X29" s="1"/>
    </row>
    <row r="30" spans="1:24" ht="18" customHeight="1" x14ac:dyDescent="0.25">
      <c r="A30" s="125"/>
      <c r="B30" s="93"/>
      <c r="C30" s="16" t="s">
        <v>4</v>
      </c>
      <c r="D30" s="18"/>
      <c r="E30" s="17">
        <f>$S$30*$D$30</f>
        <v>0</v>
      </c>
      <c r="F30" s="17">
        <f t="shared" ref="F30:P30" si="23">$S$30*$D$30</f>
        <v>0</v>
      </c>
      <c r="G30" s="17">
        <f t="shared" si="23"/>
        <v>0</v>
      </c>
      <c r="H30" s="17">
        <f t="shared" si="23"/>
        <v>0</v>
      </c>
      <c r="I30" s="17">
        <f t="shared" si="23"/>
        <v>0</v>
      </c>
      <c r="J30" s="17">
        <f t="shared" si="23"/>
        <v>0</v>
      </c>
      <c r="K30" s="17">
        <f t="shared" si="23"/>
        <v>0</v>
      </c>
      <c r="L30" s="17">
        <f t="shared" si="23"/>
        <v>0</v>
      </c>
      <c r="M30" s="17">
        <f t="shared" si="23"/>
        <v>0</v>
      </c>
      <c r="N30" s="17">
        <f t="shared" si="23"/>
        <v>0</v>
      </c>
      <c r="O30" s="17">
        <f t="shared" si="23"/>
        <v>0</v>
      </c>
      <c r="P30" s="52">
        <f t="shared" si="23"/>
        <v>0</v>
      </c>
      <c r="Q30" s="47"/>
      <c r="R30" s="35" t="s">
        <v>59</v>
      </c>
      <c r="S30" s="35">
        <f>B27/4</f>
        <v>0</v>
      </c>
      <c r="T30" s="36"/>
      <c r="U30" s="1"/>
      <c r="V30" s="1"/>
      <c r="W30" s="1"/>
      <c r="X30" s="1"/>
    </row>
    <row r="31" spans="1:24" ht="18" customHeight="1" x14ac:dyDescent="0.25">
      <c r="A31" s="125"/>
      <c r="B31" s="93"/>
      <c r="C31" s="16" t="s">
        <v>2</v>
      </c>
      <c r="D31" s="18"/>
      <c r="E31" s="17">
        <f>$S$31*$D$31</f>
        <v>0</v>
      </c>
      <c r="F31" s="17">
        <f t="shared" ref="F31:P31" si="24">$S$31*$D$31</f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52">
        <f t="shared" si="24"/>
        <v>0</v>
      </c>
      <c r="Q31" s="47"/>
      <c r="R31" s="35" t="s">
        <v>60</v>
      </c>
      <c r="S31" s="35">
        <f>B27/6</f>
        <v>0</v>
      </c>
      <c r="T31" s="36"/>
      <c r="U31" s="1"/>
      <c r="V31" s="1"/>
      <c r="W31" s="1"/>
      <c r="X31" s="1"/>
    </row>
    <row r="32" spans="1:24" ht="18" customHeight="1" thickBot="1" x14ac:dyDescent="0.3">
      <c r="A32" s="126"/>
      <c r="B32" s="94"/>
      <c r="C32" s="28" t="s">
        <v>39</v>
      </c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3"/>
      <c r="Q32" s="47"/>
      <c r="R32" s="35"/>
      <c r="S32" s="35"/>
      <c r="T32" s="36"/>
      <c r="U32" s="1"/>
      <c r="V32" s="1"/>
      <c r="W32" s="1"/>
      <c r="X32" s="1"/>
    </row>
    <row r="33" spans="1:24" ht="18" customHeight="1" x14ac:dyDescent="0.25">
      <c r="A33" s="124"/>
      <c r="B33" s="92"/>
      <c r="C33" s="26" t="s">
        <v>3</v>
      </c>
      <c r="D33" s="26"/>
      <c r="E33" s="24">
        <f>$D$33*$B$33</f>
        <v>0</v>
      </c>
      <c r="F33" s="24">
        <f t="shared" ref="F33:P33" si="25">$D$33*$B$33</f>
        <v>0</v>
      </c>
      <c r="G33" s="24">
        <f t="shared" si="25"/>
        <v>0</v>
      </c>
      <c r="H33" s="24">
        <f t="shared" si="25"/>
        <v>0</v>
      </c>
      <c r="I33" s="24">
        <f t="shared" si="25"/>
        <v>0</v>
      </c>
      <c r="J33" s="24">
        <f t="shared" si="25"/>
        <v>0</v>
      </c>
      <c r="K33" s="24">
        <f t="shared" si="25"/>
        <v>0</v>
      </c>
      <c r="L33" s="24">
        <f t="shared" si="25"/>
        <v>0</v>
      </c>
      <c r="M33" s="24">
        <f t="shared" si="25"/>
        <v>0</v>
      </c>
      <c r="N33" s="24">
        <f t="shared" si="25"/>
        <v>0</v>
      </c>
      <c r="O33" s="24">
        <f t="shared" si="25"/>
        <v>0</v>
      </c>
      <c r="P33" s="51">
        <f t="shared" si="25"/>
        <v>0</v>
      </c>
      <c r="Q33" s="47"/>
      <c r="R33" s="35"/>
      <c r="S33" s="35"/>
      <c r="T33" s="36"/>
      <c r="U33" s="1"/>
      <c r="V33" s="1"/>
      <c r="W33" s="1"/>
      <c r="X33" s="1"/>
    </row>
    <row r="34" spans="1:24" ht="18" customHeight="1" x14ac:dyDescent="0.25">
      <c r="A34" s="125"/>
      <c r="B34" s="93"/>
      <c r="C34" s="16" t="s">
        <v>0</v>
      </c>
      <c r="D34" s="18"/>
      <c r="E34" s="17">
        <f>$S$34*$D$34</f>
        <v>0</v>
      </c>
      <c r="F34" s="17">
        <f t="shared" ref="F34:P34" si="26">$S$34*$D$34</f>
        <v>0</v>
      </c>
      <c r="G34" s="17">
        <f t="shared" si="26"/>
        <v>0</v>
      </c>
      <c r="H34" s="17">
        <f t="shared" si="26"/>
        <v>0</v>
      </c>
      <c r="I34" s="17">
        <f t="shared" si="26"/>
        <v>0</v>
      </c>
      <c r="J34" s="17">
        <f t="shared" si="26"/>
        <v>0</v>
      </c>
      <c r="K34" s="17">
        <f t="shared" si="26"/>
        <v>0</v>
      </c>
      <c r="L34" s="17">
        <f t="shared" si="26"/>
        <v>0</v>
      </c>
      <c r="M34" s="17">
        <f t="shared" si="26"/>
        <v>0</v>
      </c>
      <c r="N34" s="17">
        <f t="shared" si="26"/>
        <v>0</v>
      </c>
      <c r="O34" s="17">
        <f t="shared" si="26"/>
        <v>0</v>
      </c>
      <c r="P34" s="52">
        <f t="shared" si="26"/>
        <v>0</v>
      </c>
      <c r="Q34" s="47"/>
      <c r="R34" s="35" t="s">
        <v>61</v>
      </c>
      <c r="S34" s="35">
        <f>B33/2</f>
        <v>0</v>
      </c>
      <c r="T34" s="36"/>
      <c r="U34" s="1"/>
      <c r="V34" s="1"/>
      <c r="W34" s="1"/>
      <c r="X34" s="1"/>
    </row>
    <row r="35" spans="1:24" ht="18" customHeight="1" x14ac:dyDescent="0.25">
      <c r="A35" s="125"/>
      <c r="B35" s="93"/>
      <c r="C35" s="16" t="s">
        <v>5</v>
      </c>
      <c r="D35" s="18"/>
      <c r="E35" s="17">
        <f>$S$35*$D$35</f>
        <v>0</v>
      </c>
      <c r="F35" s="17">
        <f t="shared" ref="F35:P35" si="27">$S$35*$D$35</f>
        <v>0</v>
      </c>
      <c r="G35" s="17">
        <f t="shared" si="27"/>
        <v>0</v>
      </c>
      <c r="H35" s="17">
        <f t="shared" si="27"/>
        <v>0</v>
      </c>
      <c r="I35" s="17">
        <f t="shared" si="27"/>
        <v>0</v>
      </c>
      <c r="J35" s="17">
        <f t="shared" si="27"/>
        <v>0</v>
      </c>
      <c r="K35" s="17">
        <f t="shared" si="27"/>
        <v>0</v>
      </c>
      <c r="L35" s="17">
        <f t="shared" si="27"/>
        <v>0</v>
      </c>
      <c r="M35" s="17">
        <f t="shared" si="27"/>
        <v>0</v>
      </c>
      <c r="N35" s="17">
        <f t="shared" si="27"/>
        <v>0</v>
      </c>
      <c r="O35" s="17">
        <f t="shared" si="27"/>
        <v>0</v>
      </c>
      <c r="P35" s="52">
        <f t="shared" si="27"/>
        <v>0</v>
      </c>
      <c r="Q35" s="47"/>
      <c r="R35" s="35" t="s">
        <v>62</v>
      </c>
      <c r="S35" s="35">
        <f>B33/3</f>
        <v>0</v>
      </c>
      <c r="T35" s="36"/>
      <c r="U35" s="1"/>
      <c r="V35" s="1"/>
      <c r="W35" s="1"/>
      <c r="X35" s="1"/>
    </row>
    <row r="36" spans="1:24" ht="18" customHeight="1" x14ac:dyDescent="0.25">
      <c r="A36" s="125"/>
      <c r="B36" s="93"/>
      <c r="C36" s="16" t="s">
        <v>4</v>
      </c>
      <c r="D36" s="18"/>
      <c r="E36" s="17">
        <f>$S$36*$D$36</f>
        <v>0</v>
      </c>
      <c r="F36" s="17">
        <f t="shared" ref="F36:P36" si="28">$S$36*$D$36</f>
        <v>0</v>
      </c>
      <c r="G36" s="17">
        <f t="shared" si="28"/>
        <v>0</v>
      </c>
      <c r="H36" s="17">
        <f t="shared" si="28"/>
        <v>0</v>
      </c>
      <c r="I36" s="17">
        <f t="shared" si="28"/>
        <v>0</v>
      </c>
      <c r="J36" s="17">
        <f t="shared" si="28"/>
        <v>0</v>
      </c>
      <c r="K36" s="17">
        <f t="shared" si="28"/>
        <v>0</v>
      </c>
      <c r="L36" s="17">
        <f t="shared" si="28"/>
        <v>0</v>
      </c>
      <c r="M36" s="17">
        <f t="shared" si="28"/>
        <v>0</v>
      </c>
      <c r="N36" s="17">
        <f t="shared" si="28"/>
        <v>0</v>
      </c>
      <c r="O36" s="17">
        <f t="shared" si="28"/>
        <v>0</v>
      </c>
      <c r="P36" s="52">
        <f t="shared" si="28"/>
        <v>0</v>
      </c>
      <c r="Q36" s="47"/>
      <c r="R36" s="35" t="s">
        <v>63</v>
      </c>
      <c r="S36" s="35">
        <f>B33/4</f>
        <v>0</v>
      </c>
      <c r="T36" s="36"/>
      <c r="U36" s="1"/>
      <c r="V36" s="1"/>
      <c r="W36" s="1"/>
      <c r="X36" s="1"/>
    </row>
    <row r="37" spans="1:24" ht="18" customHeight="1" x14ac:dyDescent="0.25">
      <c r="A37" s="125"/>
      <c r="B37" s="93"/>
      <c r="C37" s="16" t="s">
        <v>2</v>
      </c>
      <c r="D37" s="18"/>
      <c r="E37" s="17">
        <f>$S$37*$D$37</f>
        <v>0</v>
      </c>
      <c r="F37" s="17">
        <f t="shared" ref="F37:P37" si="29">$S$37*$D$37</f>
        <v>0</v>
      </c>
      <c r="G37" s="17">
        <f t="shared" si="29"/>
        <v>0</v>
      </c>
      <c r="H37" s="17">
        <f t="shared" si="29"/>
        <v>0</v>
      </c>
      <c r="I37" s="17">
        <f t="shared" si="29"/>
        <v>0</v>
      </c>
      <c r="J37" s="17">
        <f t="shared" si="29"/>
        <v>0</v>
      </c>
      <c r="K37" s="17">
        <f t="shared" si="29"/>
        <v>0</v>
      </c>
      <c r="L37" s="17">
        <f t="shared" si="29"/>
        <v>0</v>
      </c>
      <c r="M37" s="17">
        <f t="shared" si="29"/>
        <v>0</v>
      </c>
      <c r="N37" s="17">
        <f t="shared" si="29"/>
        <v>0</v>
      </c>
      <c r="O37" s="17">
        <f t="shared" si="29"/>
        <v>0</v>
      </c>
      <c r="P37" s="52">
        <f t="shared" si="29"/>
        <v>0</v>
      </c>
      <c r="Q37" s="47"/>
      <c r="R37" s="35" t="s">
        <v>64</v>
      </c>
      <c r="S37" s="35">
        <f>B33/6</f>
        <v>0</v>
      </c>
      <c r="T37" s="36"/>
      <c r="U37" s="1"/>
      <c r="V37" s="1"/>
      <c r="W37" s="1"/>
      <c r="X37" s="1"/>
    </row>
    <row r="38" spans="1:24" ht="18" customHeight="1" thickBot="1" x14ac:dyDescent="0.3">
      <c r="A38" s="126"/>
      <c r="B38" s="94"/>
      <c r="C38" s="28" t="s">
        <v>39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53"/>
      <c r="Q38" s="47"/>
      <c r="R38" s="35"/>
      <c r="S38" s="35"/>
      <c r="T38" s="36"/>
      <c r="U38" s="1"/>
      <c r="V38" s="1"/>
      <c r="W38" s="1"/>
      <c r="X38" s="1"/>
    </row>
    <row r="39" spans="1:24" ht="18" customHeight="1" x14ac:dyDescent="0.25">
      <c r="A39" s="124"/>
      <c r="B39" s="92"/>
      <c r="C39" s="26" t="s">
        <v>3</v>
      </c>
      <c r="D39" s="26"/>
      <c r="E39" s="24">
        <f>$D$39*$B$39</f>
        <v>0</v>
      </c>
      <c r="F39" s="24">
        <f t="shared" ref="F39:P39" si="30">$D$39*$B$39</f>
        <v>0</v>
      </c>
      <c r="G39" s="24">
        <f t="shared" si="30"/>
        <v>0</v>
      </c>
      <c r="H39" s="24">
        <f t="shared" si="30"/>
        <v>0</v>
      </c>
      <c r="I39" s="24">
        <f t="shared" si="30"/>
        <v>0</v>
      </c>
      <c r="J39" s="24">
        <f t="shared" si="30"/>
        <v>0</v>
      </c>
      <c r="K39" s="24">
        <f t="shared" si="30"/>
        <v>0</v>
      </c>
      <c r="L39" s="24">
        <f t="shared" si="30"/>
        <v>0</v>
      </c>
      <c r="M39" s="24">
        <f t="shared" si="30"/>
        <v>0</v>
      </c>
      <c r="N39" s="24">
        <f t="shared" si="30"/>
        <v>0</v>
      </c>
      <c r="O39" s="24">
        <f t="shared" si="30"/>
        <v>0</v>
      </c>
      <c r="P39" s="51">
        <f t="shared" si="30"/>
        <v>0</v>
      </c>
      <c r="Q39" s="48"/>
      <c r="R39" s="35"/>
      <c r="S39" s="35"/>
      <c r="T39" s="36"/>
      <c r="U39" s="1"/>
      <c r="V39" s="1"/>
      <c r="W39" s="1"/>
      <c r="X39" s="1"/>
    </row>
    <row r="40" spans="1:24" ht="18" customHeight="1" x14ac:dyDescent="0.25">
      <c r="A40" s="125"/>
      <c r="B40" s="93"/>
      <c r="C40" s="16" t="s">
        <v>0</v>
      </c>
      <c r="D40" s="18"/>
      <c r="E40" s="17">
        <f>$S$40*$D$40</f>
        <v>0</v>
      </c>
      <c r="F40" s="17">
        <f t="shared" ref="F40:P40" si="31">$S$40*$D$40</f>
        <v>0</v>
      </c>
      <c r="G40" s="17">
        <f t="shared" si="31"/>
        <v>0</v>
      </c>
      <c r="H40" s="17">
        <f t="shared" si="31"/>
        <v>0</v>
      </c>
      <c r="I40" s="17">
        <f t="shared" si="31"/>
        <v>0</v>
      </c>
      <c r="J40" s="17">
        <f t="shared" si="31"/>
        <v>0</v>
      </c>
      <c r="K40" s="17">
        <f t="shared" si="31"/>
        <v>0</v>
      </c>
      <c r="L40" s="17">
        <f t="shared" si="31"/>
        <v>0</v>
      </c>
      <c r="M40" s="17">
        <f t="shared" si="31"/>
        <v>0</v>
      </c>
      <c r="N40" s="17">
        <f t="shared" si="31"/>
        <v>0</v>
      </c>
      <c r="O40" s="17">
        <f t="shared" si="31"/>
        <v>0</v>
      </c>
      <c r="P40" s="52">
        <f t="shared" si="31"/>
        <v>0</v>
      </c>
      <c r="Q40" s="48"/>
      <c r="R40" s="35" t="s">
        <v>65</v>
      </c>
      <c r="S40" s="35">
        <f>B39/2</f>
        <v>0</v>
      </c>
      <c r="T40" s="36"/>
      <c r="U40" s="1"/>
      <c r="V40" s="1"/>
      <c r="W40" s="1"/>
      <c r="X40" s="1"/>
    </row>
    <row r="41" spans="1:24" ht="18" customHeight="1" x14ac:dyDescent="0.25">
      <c r="A41" s="125"/>
      <c r="B41" s="93"/>
      <c r="C41" s="16" t="s">
        <v>5</v>
      </c>
      <c r="D41" s="18"/>
      <c r="E41" s="17">
        <f>$S$41*$D$41</f>
        <v>0</v>
      </c>
      <c r="F41" s="17">
        <f t="shared" ref="F41:P41" si="32">$S$41*$D$41</f>
        <v>0</v>
      </c>
      <c r="G41" s="17">
        <f t="shared" si="32"/>
        <v>0</v>
      </c>
      <c r="H41" s="17">
        <f t="shared" si="32"/>
        <v>0</v>
      </c>
      <c r="I41" s="17">
        <f t="shared" si="32"/>
        <v>0</v>
      </c>
      <c r="J41" s="17">
        <f t="shared" si="32"/>
        <v>0</v>
      </c>
      <c r="K41" s="17">
        <f t="shared" si="32"/>
        <v>0</v>
      </c>
      <c r="L41" s="17">
        <f t="shared" si="32"/>
        <v>0</v>
      </c>
      <c r="M41" s="17">
        <f t="shared" si="32"/>
        <v>0</v>
      </c>
      <c r="N41" s="17">
        <f t="shared" si="32"/>
        <v>0</v>
      </c>
      <c r="O41" s="17">
        <f t="shared" si="32"/>
        <v>0</v>
      </c>
      <c r="P41" s="52">
        <f t="shared" si="32"/>
        <v>0</v>
      </c>
      <c r="Q41" s="48"/>
      <c r="R41" s="35" t="s">
        <v>66</v>
      </c>
      <c r="S41" s="35">
        <f>B39/3</f>
        <v>0</v>
      </c>
      <c r="T41" s="36"/>
      <c r="U41" s="1"/>
      <c r="V41" s="1"/>
      <c r="W41" s="1"/>
      <c r="X41" s="1"/>
    </row>
    <row r="42" spans="1:24" ht="18" customHeight="1" x14ac:dyDescent="0.25">
      <c r="A42" s="125"/>
      <c r="B42" s="93"/>
      <c r="C42" s="16" t="s">
        <v>4</v>
      </c>
      <c r="D42" s="18"/>
      <c r="E42" s="17">
        <f>$S$42*$D$42</f>
        <v>0</v>
      </c>
      <c r="F42" s="17">
        <f t="shared" ref="F42:P42" si="33">$S$42*$D$42</f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52">
        <f t="shared" si="33"/>
        <v>0</v>
      </c>
      <c r="Q42" s="48"/>
      <c r="R42" s="35" t="s">
        <v>67</v>
      </c>
      <c r="S42" s="35">
        <f>B39/4</f>
        <v>0</v>
      </c>
      <c r="T42" s="36"/>
      <c r="U42" s="1"/>
      <c r="V42" s="1"/>
      <c r="W42" s="1"/>
      <c r="X42" s="1"/>
    </row>
    <row r="43" spans="1:24" ht="18" customHeight="1" x14ac:dyDescent="0.25">
      <c r="A43" s="125"/>
      <c r="B43" s="93"/>
      <c r="C43" s="16" t="s">
        <v>2</v>
      </c>
      <c r="D43" s="18"/>
      <c r="E43" s="17">
        <f>$S$43*$D$43</f>
        <v>0</v>
      </c>
      <c r="F43" s="17">
        <f t="shared" ref="F43:P43" si="34">$S$43*$D$43</f>
        <v>0</v>
      </c>
      <c r="G43" s="17">
        <f t="shared" si="34"/>
        <v>0</v>
      </c>
      <c r="H43" s="17">
        <f t="shared" si="34"/>
        <v>0</v>
      </c>
      <c r="I43" s="17">
        <f t="shared" si="34"/>
        <v>0</v>
      </c>
      <c r="J43" s="17">
        <f t="shared" si="34"/>
        <v>0</v>
      </c>
      <c r="K43" s="17">
        <f t="shared" si="34"/>
        <v>0</v>
      </c>
      <c r="L43" s="17">
        <f t="shared" si="34"/>
        <v>0</v>
      </c>
      <c r="M43" s="17">
        <f t="shared" si="34"/>
        <v>0</v>
      </c>
      <c r="N43" s="17">
        <f t="shared" si="34"/>
        <v>0</v>
      </c>
      <c r="O43" s="17">
        <f t="shared" si="34"/>
        <v>0</v>
      </c>
      <c r="P43" s="52">
        <f t="shared" si="34"/>
        <v>0</v>
      </c>
      <c r="Q43" s="48"/>
      <c r="R43" s="35" t="s">
        <v>68</v>
      </c>
      <c r="S43" s="35">
        <f>B39/6</f>
        <v>0</v>
      </c>
      <c r="T43" s="36"/>
      <c r="U43" s="1"/>
      <c r="V43" s="1"/>
      <c r="W43" s="1"/>
      <c r="X43" s="1"/>
    </row>
    <row r="44" spans="1:24" ht="18" customHeight="1" thickBot="1" x14ac:dyDescent="0.3">
      <c r="A44" s="126"/>
      <c r="B44" s="94"/>
      <c r="C44" s="28" t="s">
        <v>39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3"/>
      <c r="Q44" s="48"/>
      <c r="R44" s="35"/>
      <c r="S44" s="35"/>
      <c r="T44" s="36"/>
      <c r="U44" s="1"/>
      <c r="V44" s="1"/>
      <c r="W44" s="1"/>
      <c r="X44" s="1"/>
    </row>
    <row r="45" spans="1:24" ht="18" customHeight="1" x14ac:dyDescent="0.25">
      <c r="A45" s="130"/>
      <c r="B45" s="92"/>
      <c r="C45" s="26" t="s">
        <v>3</v>
      </c>
      <c r="D45" s="26"/>
      <c r="E45" s="24">
        <f>$D$45*$B$45</f>
        <v>0</v>
      </c>
      <c r="F45" s="24">
        <f t="shared" ref="F45:P45" si="35">$D$45*$B$45</f>
        <v>0</v>
      </c>
      <c r="G45" s="24">
        <f t="shared" si="35"/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si="35"/>
        <v>0</v>
      </c>
      <c r="L45" s="24">
        <f t="shared" si="35"/>
        <v>0</v>
      </c>
      <c r="M45" s="24">
        <f t="shared" si="35"/>
        <v>0</v>
      </c>
      <c r="N45" s="24">
        <f t="shared" si="35"/>
        <v>0</v>
      </c>
      <c r="O45" s="24">
        <f t="shared" si="35"/>
        <v>0</v>
      </c>
      <c r="P45" s="51">
        <f t="shared" si="35"/>
        <v>0</v>
      </c>
      <c r="Q45" s="48"/>
      <c r="R45" s="35"/>
      <c r="S45" s="35"/>
      <c r="T45" s="36"/>
      <c r="U45" s="1"/>
      <c r="V45" s="1"/>
      <c r="W45" s="1"/>
      <c r="X45" s="1"/>
    </row>
    <row r="46" spans="1:24" ht="18" customHeight="1" x14ac:dyDescent="0.25">
      <c r="A46" s="131"/>
      <c r="B46" s="93"/>
      <c r="C46" s="16" t="s">
        <v>0</v>
      </c>
      <c r="D46" s="18"/>
      <c r="E46" s="17">
        <f>$S$46*$D$46</f>
        <v>0</v>
      </c>
      <c r="F46" s="17">
        <f t="shared" ref="F46:P46" si="36">$S$46*$D$46</f>
        <v>0</v>
      </c>
      <c r="G46" s="17">
        <f t="shared" si="36"/>
        <v>0</v>
      </c>
      <c r="H46" s="17">
        <f t="shared" si="36"/>
        <v>0</v>
      </c>
      <c r="I46" s="17">
        <f t="shared" si="36"/>
        <v>0</v>
      </c>
      <c r="J46" s="17">
        <f t="shared" si="36"/>
        <v>0</v>
      </c>
      <c r="K46" s="17">
        <f t="shared" si="36"/>
        <v>0</v>
      </c>
      <c r="L46" s="17">
        <f t="shared" si="36"/>
        <v>0</v>
      </c>
      <c r="M46" s="17">
        <f t="shared" si="36"/>
        <v>0</v>
      </c>
      <c r="N46" s="17">
        <f t="shared" si="36"/>
        <v>0</v>
      </c>
      <c r="O46" s="17">
        <f t="shared" si="36"/>
        <v>0</v>
      </c>
      <c r="P46" s="52">
        <f t="shared" si="36"/>
        <v>0</v>
      </c>
      <c r="Q46" s="48"/>
      <c r="R46" s="35" t="s">
        <v>69</v>
      </c>
      <c r="S46" s="35">
        <f>B45/2</f>
        <v>0</v>
      </c>
      <c r="T46" s="36"/>
      <c r="U46" s="1"/>
      <c r="V46" s="1"/>
      <c r="W46" s="1"/>
      <c r="X46" s="1"/>
    </row>
    <row r="47" spans="1:24" ht="18" customHeight="1" x14ac:dyDescent="0.25">
      <c r="A47" s="131"/>
      <c r="B47" s="93"/>
      <c r="C47" s="16" t="s">
        <v>5</v>
      </c>
      <c r="D47" s="18"/>
      <c r="E47" s="17">
        <f>$S$47*$D$47</f>
        <v>0</v>
      </c>
      <c r="F47" s="17">
        <f t="shared" ref="F47:P47" si="37">$S$47*$D$47</f>
        <v>0</v>
      </c>
      <c r="G47" s="17">
        <f t="shared" si="37"/>
        <v>0</v>
      </c>
      <c r="H47" s="17">
        <f t="shared" si="37"/>
        <v>0</v>
      </c>
      <c r="I47" s="17">
        <f t="shared" si="37"/>
        <v>0</v>
      </c>
      <c r="J47" s="17">
        <f t="shared" si="37"/>
        <v>0</v>
      </c>
      <c r="K47" s="17">
        <f t="shared" si="37"/>
        <v>0</v>
      </c>
      <c r="L47" s="17">
        <f t="shared" si="37"/>
        <v>0</v>
      </c>
      <c r="M47" s="17">
        <f t="shared" si="37"/>
        <v>0</v>
      </c>
      <c r="N47" s="17">
        <f t="shared" si="37"/>
        <v>0</v>
      </c>
      <c r="O47" s="17">
        <f t="shared" si="37"/>
        <v>0</v>
      </c>
      <c r="P47" s="52">
        <f t="shared" si="37"/>
        <v>0</v>
      </c>
      <c r="Q47" s="48"/>
      <c r="R47" s="35" t="s">
        <v>70</v>
      </c>
      <c r="S47" s="35">
        <f>B45/3</f>
        <v>0</v>
      </c>
      <c r="T47" s="36"/>
      <c r="U47" s="1"/>
      <c r="V47" s="1"/>
      <c r="W47" s="1"/>
      <c r="X47" s="1"/>
    </row>
    <row r="48" spans="1:24" ht="18" customHeight="1" x14ac:dyDescent="0.25">
      <c r="A48" s="131"/>
      <c r="B48" s="93"/>
      <c r="C48" s="16" t="s">
        <v>4</v>
      </c>
      <c r="D48" s="18"/>
      <c r="E48" s="17">
        <f>$S$48*$D$48</f>
        <v>0</v>
      </c>
      <c r="F48" s="17">
        <f t="shared" ref="F48:P48" si="38">$S$48*$D$48</f>
        <v>0</v>
      </c>
      <c r="G48" s="17">
        <f t="shared" si="38"/>
        <v>0</v>
      </c>
      <c r="H48" s="17">
        <f t="shared" si="38"/>
        <v>0</v>
      </c>
      <c r="I48" s="17">
        <f t="shared" si="38"/>
        <v>0</v>
      </c>
      <c r="J48" s="17">
        <f t="shared" si="38"/>
        <v>0</v>
      </c>
      <c r="K48" s="17">
        <f t="shared" si="38"/>
        <v>0</v>
      </c>
      <c r="L48" s="17">
        <f t="shared" si="38"/>
        <v>0</v>
      </c>
      <c r="M48" s="17">
        <f t="shared" si="38"/>
        <v>0</v>
      </c>
      <c r="N48" s="17">
        <f t="shared" si="38"/>
        <v>0</v>
      </c>
      <c r="O48" s="17">
        <f t="shared" si="38"/>
        <v>0</v>
      </c>
      <c r="P48" s="52">
        <f t="shared" si="38"/>
        <v>0</v>
      </c>
      <c r="Q48" s="48"/>
      <c r="R48" s="35" t="s">
        <v>71</v>
      </c>
      <c r="S48" s="35">
        <f>B45/4</f>
        <v>0</v>
      </c>
      <c r="T48" s="36"/>
      <c r="U48" s="1"/>
      <c r="V48" s="1"/>
      <c r="W48" s="1"/>
      <c r="X48" s="1"/>
    </row>
    <row r="49" spans="1:24" ht="18" customHeight="1" x14ac:dyDescent="0.25">
      <c r="A49" s="131"/>
      <c r="B49" s="93"/>
      <c r="C49" s="16" t="s">
        <v>2</v>
      </c>
      <c r="D49" s="18"/>
      <c r="E49" s="17">
        <f>$S$49*$D$49</f>
        <v>0</v>
      </c>
      <c r="F49" s="17">
        <f t="shared" ref="F49:P49" si="39">$S$49*$D$49</f>
        <v>0</v>
      </c>
      <c r="G49" s="17">
        <f t="shared" si="39"/>
        <v>0</v>
      </c>
      <c r="H49" s="17">
        <f t="shared" si="39"/>
        <v>0</v>
      </c>
      <c r="I49" s="17">
        <f t="shared" si="39"/>
        <v>0</v>
      </c>
      <c r="J49" s="17">
        <f t="shared" si="39"/>
        <v>0</v>
      </c>
      <c r="K49" s="17">
        <f t="shared" si="39"/>
        <v>0</v>
      </c>
      <c r="L49" s="17">
        <f t="shared" si="39"/>
        <v>0</v>
      </c>
      <c r="M49" s="17">
        <f t="shared" si="39"/>
        <v>0</v>
      </c>
      <c r="N49" s="17">
        <f t="shared" si="39"/>
        <v>0</v>
      </c>
      <c r="O49" s="17">
        <f t="shared" si="39"/>
        <v>0</v>
      </c>
      <c r="P49" s="52">
        <f t="shared" si="39"/>
        <v>0</v>
      </c>
      <c r="Q49" s="48"/>
      <c r="R49" s="35" t="s">
        <v>72</v>
      </c>
      <c r="S49" s="35">
        <f>B45/6</f>
        <v>0</v>
      </c>
      <c r="T49" s="36"/>
      <c r="U49" s="1"/>
      <c r="V49" s="1"/>
      <c r="W49" s="1"/>
      <c r="X49" s="1"/>
    </row>
    <row r="50" spans="1:24" ht="18" customHeight="1" thickBot="1" x14ac:dyDescent="0.3">
      <c r="A50" s="132"/>
      <c r="B50" s="94"/>
      <c r="C50" s="28" t="s">
        <v>39</v>
      </c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53"/>
      <c r="Q50" s="48"/>
      <c r="R50" s="35"/>
      <c r="S50" s="35"/>
      <c r="T50" s="36"/>
      <c r="U50" s="1"/>
      <c r="V50" s="1"/>
      <c r="W50" s="1"/>
      <c r="X50" s="1"/>
    </row>
    <row r="51" spans="1:24" ht="18" customHeight="1" x14ac:dyDescent="0.25">
      <c r="A51" s="130"/>
      <c r="B51" s="92"/>
      <c r="C51" s="26" t="s">
        <v>3</v>
      </c>
      <c r="D51" s="26"/>
      <c r="E51" s="24">
        <f>$D$51*$B$51</f>
        <v>0</v>
      </c>
      <c r="F51" s="24">
        <f t="shared" ref="F51:P51" si="40">$D$51*$B$51</f>
        <v>0</v>
      </c>
      <c r="G51" s="24">
        <f t="shared" si="40"/>
        <v>0</v>
      </c>
      <c r="H51" s="24">
        <f t="shared" si="40"/>
        <v>0</v>
      </c>
      <c r="I51" s="24">
        <f t="shared" si="40"/>
        <v>0</v>
      </c>
      <c r="J51" s="24">
        <f t="shared" si="40"/>
        <v>0</v>
      </c>
      <c r="K51" s="24">
        <f t="shared" si="40"/>
        <v>0</v>
      </c>
      <c r="L51" s="24">
        <f t="shared" si="40"/>
        <v>0</v>
      </c>
      <c r="M51" s="24">
        <f t="shared" si="40"/>
        <v>0</v>
      </c>
      <c r="N51" s="24">
        <f t="shared" si="40"/>
        <v>0</v>
      </c>
      <c r="O51" s="24">
        <f t="shared" si="40"/>
        <v>0</v>
      </c>
      <c r="P51" s="51">
        <f t="shared" si="40"/>
        <v>0</v>
      </c>
      <c r="Q51" s="47"/>
      <c r="R51" s="35"/>
      <c r="S51" s="35"/>
      <c r="T51" s="36"/>
      <c r="U51" s="1"/>
      <c r="V51" s="1"/>
      <c r="W51" s="1"/>
      <c r="X51" s="1"/>
    </row>
    <row r="52" spans="1:24" ht="18" customHeight="1" x14ac:dyDescent="0.25">
      <c r="A52" s="131"/>
      <c r="B52" s="93"/>
      <c r="C52" s="16" t="s">
        <v>0</v>
      </c>
      <c r="D52" s="18"/>
      <c r="E52" s="17">
        <f>$S$52*$D$52</f>
        <v>0</v>
      </c>
      <c r="F52" s="17">
        <f t="shared" ref="F52:P52" si="41">$S$52*$D$52</f>
        <v>0</v>
      </c>
      <c r="G52" s="17">
        <f t="shared" si="41"/>
        <v>0</v>
      </c>
      <c r="H52" s="17">
        <f t="shared" si="41"/>
        <v>0</v>
      </c>
      <c r="I52" s="17">
        <f t="shared" si="41"/>
        <v>0</v>
      </c>
      <c r="J52" s="17">
        <f t="shared" si="41"/>
        <v>0</v>
      </c>
      <c r="K52" s="17">
        <f t="shared" si="41"/>
        <v>0</v>
      </c>
      <c r="L52" s="17">
        <f t="shared" si="41"/>
        <v>0</v>
      </c>
      <c r="M52" s="17">
        <f t="shared" si="41"/>
        <v>0</v>
      </c>
      <c r="N52" s="17">
        <f t="shared" si="41"/>
        <v>0</v>
      </c>
      <c r="O52" s="17">
        <f t="shared" si="41"/>
        <v>0</v>
      </c>
      <c r="P52" s="52">
        <f t="shared" si="41"/>
        <v>0</v>
      </c>
      <c r="Q52" s="47"/>
      <c r="R52" s="35" t="s">
        <v>73</v>
      </c>
      <c r="S52" s="35">
        <f>B51/2</f>
        <v>0</v>
      </c>
      <c r="T52" s="36"/>
      <c r="U52" s="1"/>
      <c r="V52" s="1"/>
      <c r="W52" s="1"/>
      <c r="X52" s="1"/>
    </row>
    <row r="53" spans="1:24" ht="18" customHeight="1" x14ac:dyDescent="0.25">
      <c r="A53" s="131"/>
      <c r="B53" s="93"/>
      <c r="C53" s="16" t="s">
        <v>5</v>
      </c>
      <c r="D53" s="18"/>
      <c r="E53" s="17">
        <f>$S$53*$D$53</f>
        <v>0</v>
      </c>
      <c r="F53" s="17">
        <f t="shared" ref="F53:P53" si="42">$S$53*$D$53</f>
        <v>0</v>
      </c>
      <c r="G53" s="17">
        <f t="shared" si="42"/>
        <v>0</v>
      </c>
      <c r="H53" s="17">
        <f t="shared" si="42"/>
        <v>0</v>
      </c>
      <c r="I53" s="17">
        <f t="shared" si="42"/>
        <v>0</v>
      </c>
      <c r="J53" s="17">
        <f t="shared" si="42"/>
        <v>0</v>
      </c>
      <c r="K53" s="17">
        <f t="shared" si="42"/>
        <v>0</v>
      </c>
      <c r="L53" s="17">
        <f t="shared" si="42"/>
        <v>0</v>
      </c>
      <c r="M53" s="17">
        <f t="shared" si="42"/>
        <v>0</v>
      </c>
      <c r="N53" s="17">
        <f t="shared" si="42"/>
        <v>0</v>
      </c>
      <c r="O53" s="17">
        <f t="shared" si="42"/>
        <v>0</v>
      </c>
      <c r="P53" s="52">
        <f t="shared" si="42"/>
        <v>0</v>
      </c>
      <c r="Q53" s="47"/>
      <c r="R53" s="35" t="s">
        <v>74</v>
      </c>
      <c r="S53" s="35">
        <f>B51/3</f>
        <v>0</v>
      </c>
      <c r="T53" s="36"/>
      <c r="U53" s="1"/>
      <c r="V53" s="1"/>
      <c r="W53" s="1"/>
      <c r="X53" s="1"/>
    </row>
    <row r="54" spans="1:24" ht="18" customHeight="1" x14ac:dyDescent="0.25">
      <c r="A54" s="131"/>
      <c r="B54" s="93"/>
      <c r="C54" s="16" t="s">
        <v>4</v>
      </c>
      <c r="D54" s="18"/>
      <c r="E54" s="17">
        <f>$S$54*$D$54</f>
        <v>0</v>
      </c>
      <c r="F54" s="17">
        <f t="shared" ref="F54:P54" si="43">$S$54*$D$54</f>
        <v>0</v>
      </c>
      <c r="G54" s="17">
        <f t="shared" si="43"/>
        <v>0</v>
      </c>
      <c r="H54" s="17">
        <f t="shared" si="43"/>
        <v>0</v>
      </c>
      <c r="I54" s="17">
        <f t="shared" si="43"/>
        <v>0</v>
      </c>
      <c r="J54" s="17">
        <f t="shared" si="43"/>
        <v>0</v>
      </c>
      <c r="K54" s="17">
        <f t="shared" si="43"/>
        <v>0</v>
      </c>
      <c r="L54" s="17">
        <f t="shared" si="43"/>
        <v>0</v>
      </c>
      <c r="M54" s="17">
        <f t="shared" si="43"/>
        <v>0</v>
      </c>
      <c r="N54" s="17">
        <f t="shared" si="43"/>
        <v>0</v>
      </c>
      <c r="O54" s="17">
        <f t="shared" si="43"/>
        <v>0</v>
      </c>
      <c r="P54" s="52">
        <f t="shared" si="43"/>
        <v>0</v>
      </c>
      <c r="Q54" s="47"/>
      <c r="R54" s="35" t="s">
        <v>75</v>
      </c>
      <c r="S54" s="35">
        <f>B51/4</f>
        <v>0</v>
      </c>
      <c r="T54" s="36"/>
      <c r="U54" s="1"/>
      <c r="V54" s="1"/>
      <c r="W54" s="1"/>
      <c r="X54" s="1"/>
    </row>
    <row r="55" spans="1:24" ht="18" customHeight="1" x14ac:dyDescent="0.25">
      <c r="A55" s="131"/>
      <c r="B55" s="93"/>
      <c r="C55" s="16" t="s">
        <v>2</v>
      </c>
      <c r="D55" s="18"/>
      <c r="E55" s="17">
        <f>$S$55*$D$55</f>
        <v>0</v>
      </c>
      <c r="F55" s="17">
        <f t="shared" ref="F55:P55" si="44">$S$55*$D$55</f>
        <v>0</v>
      </c>
      <c r="G55" s="17">
        <f t="shared" si="44"/>
        <v>0</v>
      </c>
      <c r="H55" s="17">
        <f t="shared" si="44"/>
        <v>0</v>
      </c>
      <c r="I55" s="17">
        <f t="shared" si="44"/>
        <v>0</v>
      </c>
      <c r="J55" s="17">
        <f t="shared" si="44"/>
        <v>0</v>
      </c>
      <c r="K55" s="17">
        <f t="shared" si="44"/>
        <v>0</v>
      </c>
      <c r="L55" s="17">
        <f t="shared" si="44"/>
        <v>0</v>
      </c>
      <c r="M55" s="17">
        <f t="shared" si="44"/>
        <v>0</v>
      </c>
      <c r="N55" s="17">
        <f t="shared" si="44"/>
        <v>0</v>
      </c>
      <c r="O55" s="17">
        <f t="shared" si="44"/>
        <v>0</v>
      </c>
      <c r="P55" s="52">
        <f t="shared" si="44"/>
        <v>0</v>
      </c>
      <c r="Q55" s="47"/>
      <c r="R55" s="35" t="s">
        <v>76</v>
      </c>
      <c r="S55" s="35">
        <f>B51/6</f>
        <v>0</v>
      </c>
      <c r="T55" s="36"/>
      <c r="U55" s="1"/>
      <c r="V55" s="1"/>
      <c r="W55" s="1"/>
      <c r="X55" s="1"/>
    </row>
    <row r="56" spans="1:24" ht="18" customHeight="1" thickBot="1" x14ac:dyDescent="0.3">
      <c r="A56" s="132"/>
      <c r="B56" s="94"/>
      <c r="C56" s="28" t="s">
        <v>39</v>
      </c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3"/>
      <c r="Q56" s="47"/>
      <c r="R56" s="35"/>
      <c r="S56" s="37"/>
      <c r="T56" s="36"/>
      <c r="U56" s="1"/>
      <c r="V56" s="1"/>
      <c r="W56" s="1"/>
      <c r="X56" s="1"/>
    </row>
    <row r="57" spans="1:24" ht="18" customHeight="1" x14ac:dyDescent="0.25">
      <c r="A57" s="130"/>
      <c r="B57" s="103"/>
      <c r="C57" s="26" t="s">
        <v>3</v>
      </c>
      <c r="D57" s="26"/>
      <c r="E57" s="24">
        <f>$D$57*$B$57</f>
        <v>0</v>
      </c>
      <c r="F57" s="24">
        <f t="shared" ref="F57:P57" si="45">$D$57*$B$57</f>
        <v>0</v>
      </c>
      <c r="G57" s="24">
        <f t="shared" si="45"/>
        <v>0</v>
      </c>
      <c r="H57" s="24">
        <f t="shared" si="45"/>
        <v>0</v>
      </c>
      <c r="I57" s="24">
        <f t="shared" si="45"/>
        <v>0</v>
      </c>
      <c r="J57" s="24">
        <f t="shared" si="45"/>
        <v>0</v>
      </c>
      <c r="K57" s="24">
        <f t="shared" si="45"/>
        <v>0</v>
      </c>
      <c r="L57" s="24">
        <f t="shared" si="45"/>
        <v>0</v>
      </c>
      <c r="M57" s="24">
        <f t="shared" si="45"/>
        <v>0</v>
      </c>
      <c r="N57" s="24">
        <f t="shared" si="45"/>
        <v>0</v>
      </c>
      <c r="O57" s="24">
        <f t="shared" si="45"/>
        <v>0</v>
      </c>
      <c r="P57" s="51">
        <f t="shared" si="45"/>
        <v>0</v>
      </c>
      <c r="Q57" s="47"/>
      <c r="R57" s="35"/>
      <c r="S57" s="35"/>
      <c r="T57" s="36"/>
      <c r="U57" s="1"/>
      <c r="V57" s="1"/>
      <c r="W57" s="1"/>
      <c r="X57" s="1"/>
    </row>
    <row r="58" spans="1:24" ht="18" customHeight="1" x14ac:dyDescent="0.25">
      <c r="A58" s="131"/>
      <c r="B58" s="104"/>
      <c r="C58" s="16" t="s">
        <v>0</v>
      </c>
      <c r="D58" s="18"/>
      <c r="E58" s="17">
        <f>$S$58*$D$58</f>
        <v>0</v>
      </c>
      <c r="F58" s="17">
        <f t="shared" ref="F58:P58" si="46">$S$58*$D$58</f>
        <v>0</v>
      </c>
      <c r="G58" s="17">
        <f t="shared" si="46"/>
        <v>0</v>
      </c>
      <c r="H58" s="17">
        <f t="shared" si="46"/>
        <v>0</v>
      </c>
      <c r="I58" s="17">
        <f t="shared" si="46"/>
        <v>0</v>
      </c>
      <c r="J58" s="17">
        <f t="shared" si="46"/>
        <v>0</v>
      </c>
      <c r="K58" s="17">
        <f t="shared" si="46"/>
        <v>0</v>
      </c>
      <c r="L58" s="17">
        <f t="shared" si="46"/>
        <v>0</v>
      </c>
      <c r="M58" s="17">
        <f t="shared" si="46"/>
        <v>0</v>
      </c>
      <c r="N58" s="17">
        <f t="shared" si="46"/>
        <v>0</v>
      </c>
      <c r="O58" s="17">
        <f t="shared" si="46"/>
        <v>0</v>
      </c>
      <c r="P58" s="52">
        <f t="shared" si="46"/>
        <v>0</v>
      </c>
      <c r="Q58" s="47"/>
      <c r="R58" s="35" t="s">
        <v>77</v>
      </c>
      <c r="S58" s="35">
        <f>B57/2</f>
        <v>0</v>
      </c>
      <c r="T58" s="36"/>
      <c r="U58" s="1"/>
      <c r="V58" s="1"/>
      <c r="W58" s="1"/>
      <c r="X58" s="1"/>
    </row>
    <row r="59" spans="1:24" ht="18" customHeight="1" x14ac:dyDescent="0.25">
      <c r="A59" s="131"/>
      <c r="B59" s="104"/>
      <c r="C59" s="16" t="s">
        <v>5</v>
      </c>
      <c r="D59" s="18"/>
      <c r="E59" s="17">
        <f>$S$59*$D$59</f>
        <v>0</v>
      </c>
      <c r="F59" s="17">
        <f t="shared" ref="F59:P59" si="47">$S$59*$D$59</f>
        <v>0</v>
      </c>
      <c r="G59" s="17">
        <f t="shared" si="47"/>
        <v>0</v>
      </c>
      <c r="H59" s="17">
        <f t="shared" si="47"/>
        <v>0</v>
      </c>
      <c r="I59" s="17">
        <f t="shared" si="47"/>
        <v>0</v>
      </c>
      <c r="J59" s="17">
        <f t="shared" si="47"/>
        <v>0</v>
      </c>
      <c r="K59" s="17">
        <f t="shared" si="47"/>
        <v>0</v>
      </c>
      <c r="L59" s="17">
        <f t="shared" si="47"/>
        <v>0</v>
      </c>
      <c r="M59" s="17">
        <f t="shared" si="47"/>
        <v>0</v>
      </c>
      <c r="N59" s="17">
        <f t="shared" si="47"/>
        <v>0</v>
      </c>
      <c r="O59" s="17">
        <f t="shared" si="47"/>
        <v>0</v>
      </c>
      <c r="P59" s="52">
        <f t="shared" si="47"/>
        <v>0</v>
      </c>
      <c r="Q59" s="47"/>
      <c r="R59" s="35" t="s">
        <v>78</v>
      </c>
      <c r="S59" s="35">
        <f>B57/3</f>
        <v>0</v>
      </c>
      <c r="T59" s="36"/>
      <c r="U59" s="1"/>
      <c r="V59" s="1"/>
      <c r="W59" s="1"/>
      <c r="X59" s="1"/>
    </row>
    <row r="60" spans="1:24" ht="18" customHeight="1" x14ac:dyDescent="0.25">
      <c r="A60" s="131"/>
      <c r="B60" s="104"/>
      <c r="C60" s="16" t="s">
        <v>4</v>
      </c>
      <c r="D60" s="18"/>
      <c r="E60" s="17">
        <f>$S$60*$D$60</f>
        <v>0</v>
      </c>
      <c r="F60" s="17">
        <f t="shared" ref="F60:P60" si="48">$S$60*$D$60</f>
        <v>0</v>
      </c>
      <c r="G60" s="17">
        <f t="shared" si="48"/>
        <v>0</v>
      </c>
      <c r="H60" s="17">
        <f t="shared" si="48"/>
        <v>0</v>
      </c>
      <c r="I60" s="17">
        <f t="shared" si="48"/>
        <v>0</v>
      </c>
      <c r="J60" s="17">
        <f t="shared" si="48"/>
        <v>0</v>
      </c>
      <c r="K60" s="17">
        <f t="shared" si="48"/>
        <v>0</v>
      </c>
      <c r="L60" s="17">
        <f t="shared" si="48"/>
        <v>0</v>
      </c>
      <c r="M60" s="17">
        <f t="shared" si="48"/>
        <v>0</v>
      </c>
      <c r="N60" s="17">
        <f t="shared" si="48"/>
        <v>0</v>
      </c>
      <c r="O60" s="17">
        <f t="shared" si="48"/>
        <v>0</v>
      </c>
      <c r="P60" s="52">
        <f t="shared" si="48"/>
        <v>0</v>
      </c>
      <c r="Q60" s="47"/>
      <c r="R60" s="35" t="s">
        <v>79</v>
      </c>
      <c r="S60" s="35">
        <f>B57/4</f>
        <v>0</v>
      </c>
      <c r="T60" s="36"/>
      <c r="U60" s="1"/>
      <c r="V60" s="1"/>
      <c r="W60" s="1"/>
      <c r="X60" s="1"/>
    </row>
    <row r="61" spans="1:24" ht="18" customHeight="1" x14ac:dyDescent="0.25">
      <c r="A61" s="131"/>
      <c r="B61" s="104"/>
      <c r="C61" s="16" t="s">
        <v>2</v>
      </c>
      <c r="D61" s="18"/>
      <c r="E61" s="17">
        <f>$S$61*$D$61</f>
        <v>0</v>
      </c>
      <c r="F61" s="17">
        <f t="shared" ref="F61:P61" si="49">$S$61*$D$61</f>
        <v>0</v>
      </c>
      <c r="G61" s="17">
        <f t="shared" si="49"/>
        <v>0</v>
      </c>
      <c r="H61" s="17">
        <f t="shared" si="49"/>
        <v>0</v>
      </c>
      <c r="I61" s="17">
        <f t="shared" si="49"/>
        <v>0</v>
      </c>
      <c r="J61" s="17">
        <f t="shared" si="49"/>
        <v>0</v>
      </c>
      <c r="K61" s="17">
        <f t="shared" si="49"/>
        <v>0</v>
      </c>
      <c r="L61" s="17">
        <f t="shared" si="49"/>
        <v>0</v>
      </c>
      <c r="M61" s="17">
        <f t="shared" si="49"/>
        <v>0</v>
      </c>
      <c r="N61" s="17">
        <f t="shared" si="49"/>
        <v>0</v>
      </c>
      <c r="O61" s="17">
        <f t="shared" si="49"/>
        <v>0</v>
      </c>
      <c r="P61" s="52">
        <f t="shared" si="49"/>
        <v>0</v>
      </c>
      <c r="Q61" s="47"/>
      <c r="R61" s="35" t="s">
        <v>80</v>
      </c>
      <c r="S61" s="35">
        <f>B57/6</f>
        <v>0</v>
      </c>
      <c r="T61" s="36"/>
      <c r="U61" s="1"/>
      <c r="V61" s="1"/>
      <c r="W61" s="1"/>
      <c r="X61" s="1"/>
    </row>
    <row r="62" spans="1:24" ht="18" customHeight="1" thickBot="1" x14ac:dyDescent="0.3">
      <c r="A62" s="132"/>
      <c r="B62" s="105"/>
      <c r="C62" s="28" t="s">
        <v>39</v>
      </c>
      <c r="D62" s="28"/>
      <c r="E62" s="29"/>
      <c r="F62" s="31"/>
      <c r="G62" s="29"/>
      <c r="H62" s="29"/>
      <c r="I62" s="31"/>
      <c r="J62" s="29"/>
      <c r="K62" s="29"/>
      <c r="L62" s="31"/>
      <c r="M62" s="29"/>
      <c r="N62" s="29"/>
      <c r="O62" s="31"/>
      <c r="P62" s="53"/>
      <c r="Q62" s="48"/>
      <c r="R62" s="35"/>
      <c r="S62" s="35"/>
      <c r="T62" s="36"/>
      <c r="U62" s="1"/>
      <c r="V62" s="1"/>
      <c r="W62" s="1"/>
      <c r="X62" s="1"/>
    </row>
    <row r="63" spans="1:24" ht="18" customHeight="1" x14ac:dyDescent="0.25">
      <c r="A63" s="130"/>
      <c r="B63" s="103"/>
      <c r="C63" s="26" t="s">
        <v>3</v>
      </c>
      <c r="D63" s="26"/>
      <c r="E63" s="24">
        <f>$D$63*$B$63</f>
        <v>0</v>
      </c>
      <c r="F63" s="24">
        <f t="shared" ref="F63:P63" si="50">$D$63*$B$63</f>
        <v>0</v>
      </c>
      <c r="G63" s="24">
        <f t="shared" si="50"/>
        <v>0</v>
      </c>
      <c r="H63" s="24">
        <f t="shared" si="50"/>
        <v>0</v>
      </c>
      <c r="I63" s="24">
        <f t="shared" si="50"/>
        <v>0</v>
      </c>
      <c r="J63" s="24">
        <f t="shared" si="50"/>
        <v>0</v>
      </c>
      <c r="K63" s="24">
        <f t="shared" si="50"/>
        <v>0</v>
      </c>
      <c r="L63" s="24">
        <f t="shared" si="50"/>
        <v>0</v>
      </c>
      <c r="M63" s="24">
        <f t="shared" si="50"/>
        <v>0</v>
      </c>
      <c r="N63" s="24">
        <f t="shared" si="50"/>
        <v>0</v>
      </c>
      <c r="O63" s="24">
        <f t="shared" si="50"/>
        <v>0</v>
      </c>
      <c r="P63" s="51">
        <f t="shared" si="50"/>
        <v>0</v>
      </c>
      <c r="Q63" s="48"/>
      <c r="R63" s="35"/>
      <c r="S63" s="35"/>
      <c r="T63" s="36"/>
      <c r="U63" s="1"/>
      <c r="V63" s="1"/>
      <c r="W63" s="1"/>
      <c r="X63" s="1"/>
    </row>
    <row r="64" spans="1:24" ht="18" customHeight="1" x14ac:dyDescent="0.25">
      <c r="A64" s="131"/>
      <c r="B64" s="104"/>
      <c r="C64" s="16" t="s">
        <v>0</v>
      </c>
      <c r="D64" s="18"/>
      <c r="E64" s="17">
        <f>$S$64*$D$64</f>
        <v>0</v>
      </c>
      <c r="F64" s="17">
        <f t="shared" ref="F64:P64" si="51">$S$64*$D$64</f>
        <v>0</v>
      </c>
      <c r="G64" s="17">
        <f t="shared" si="51"/>
        <v>0</v>
      </c>
      <c r="H64" s="17">
        <f t="shared" si="51"/>
        <v>0</v>
      </c>
      <c r="I64" s="17">
        <f t="shared" si="51"/>
        <v>0</v>
      </c>
      <c r="J64" s="17">
        <f t="shared" si="51"/>
        <v>0</v>
      </c>
      <c r="K64" s="17">
        <f t="shared" si="51"/>
        <v>0</v>
      </c>
      <c r="L64" s="17">
        <f t="shared" si="51"/>
        <v>0</v>
      </c>
      <c r="M64" s="17">
        <f t="shared" si="51"/>
        <v>0</v>
      </c>
      <c r="N64" s="17">
        <f t="shared" si="51"/>
        <v>0</v>
      </c>
      <c r="O64" s="17">
        <f t="shared" si="51"/>
        <v>0</v>
      </c>
      <c r="P64" s="52">
        <f t="shared" si="51"/>
        <v>0</v>
      </c>
      <c r="Q64" s="48"/>
      <c r="R64" s="35" t="s">
        <v>81</v>
      </c>
      <c r="S64" s="35">
        <f>B63/2</f>
        <v>0</v>
      </c>
      <c r="T64" s="36"/>
      <c r="U64" s="1"/>
      <c r="V64" s="1"/>
      <c r="W64" s="1"/>
      <c r="X64" s="1"/>
    </row>
    <row r="65" spans="1:24" ht="18" customHeight="1" x14ac:dyDescent="0.25">
      <c r="A65" s="131"/>
      <c r="B65" s="104"/>
      <c r="C65" s="16" t="s">
        <v>5</v>
      </c>
      <c r="D65" s="18"/>
      <c r="E65" s="17">
        <f>$S$65*$D$65</f>
        <v>0</v>
      </c>
      <c r="F65" s="17">
        <f t="shared" ref="F65:P65" si="52">$S$65*$D$65</f>
        <v>0</v>
      </c>
      <c r="G65" s="17">
        <f t="shared" si="52"/>
        <v>0</v>
      </c>
      <c r="H65" s="17">
        <f t="shared" si="52"/>
        <v>0</v>
      </c>
      <c r="I65" s="17">
        <f t="shared" si="52"/>
        <v>0</v>
      </c>
      <c r="J65" s="17">
        <f t="shared" si="52"/>
        <v>0</v>
      </c>
      <c r="K65" s="17">
        <f t="shared" si="52"/>
        <v>0</v>
      </c>
      <c r="L65" s="17">
        <f t="shared" si="52"/>
        <v>0</v>
      </c>
      <c r="M65" s="17">
        <f t="shared" si="52"/>
        <v>0</v>
      </c>
      <c r="N65" s="17">
        <f t="shared" si="52"/>
        <v>0</v>
      </c>
      <c r="O65" s="17">
        <f t="shared" si="52"/>
        <v>0</v>
      </c>
      <c r="P65" s="52">
        <f t="shared" si="52"/>
        <v>0</v>
      </c>
      <c r="Q65" s="48"/>
      <c r="R65" s="35" t="s">
        <v>82</v>
      </c>
      <c r="S65" s="35">
        <f>B63/3</f>
        <v>0</v>
      </c>
      <c r="T65" s="36"/>
      <c r="U65" s="1"/>
      <c r="V65" s="1"/>
      <c r="W65" s="1"/>
      <c r="X65" s="1"/>
    </row>
    <row r="66" spans="1:24" ht="18" customHeight="1" x14ac:dyDescent="0.25">
      <c r="A66" s="131"/>
      <c r="B66" s="104"/>
      <c r="C66" s="16" t="s">
        <v>4</v>
      </c>
      <c r="D66" s="18"/>
      <c r="E66" s="17">
        <f>$S$66*$D$66</f>
        <v>0</v>
      </c>
      <c r="F66" s="17">
        <f t="shared" ref="F66:P66" si="53">$S$66*$D$66</f>
        <v>0</v>
      </c>
      <c r="G66" s="17">
        <f t="shared" si="53"/>
        <v>0</v>
      </c>
      <c r="H66" s="17">
        <f t="shared" si="53"/>
        <v>0</v>
      </c>
      <c r="I66" s="17">
        <f t="shared" si="53"/>
        <v>0</v>
      </c>
      <c r="J66" s="17">
        <f t="shared" si="53"/>
        <v>0</v>
      </c>
      <c r="K66" s="17">
        <f t="shared" si="53"/>
        <v>0</v>
      </c>
      <c r="L66" s="17">
        <f t="shared" si="53"/>
        <v>0</v>
      </c>
      <c r="M66" s="17">
        <f t="shared" si="53"/>
        <v>0</v>
      </c>
      <c r="N66" s="17">
        <f t="shared" si="53"/>
        <v>0</v>
      </c>
      <c r="O66" s="17">
        <f t="shared" si="53"/>
        <v>0</v>
      </c>
      <c r="P66" s="52">
        <f t="shared" si="53"/>
        <v>0</v>
      </c>
      <c r="Q66" s="48"/>
      <c r="R66" s="35" t="s">
        <v>83</v>
      </c>
      <c r="S66" s="35">
        <f>B63/4</f>
        <v>0</v>
      </c>
      <c r="T66" s="36"/>
      <c r="U66" s="1"/>
      <c r="V66" s="1"/>
      <c r="W66" s="1"/>
      <c r="X66" s="1"/>
    </row>
    <row r="67" spans="1:24" ht="18" customHeight="1" x14ac:dyDescent="0.25">
      <c r="A67" s="131"/>
      <c r="B67" s="104"/>
      <c r="C67" s="16" t="s">
        <v>2</v>
      </c>
      <c r="D67" s="18"/>
      <c r="E67" s="17">
        <f>$S$67*$D$67</f>
        <v>0</v>
      </c>
      <c r="F67" s="17">
        <f t="shared" ref="F67:P67" si="54">$S$67*$D$67</f>
        <v>0</v>
      </c>
      <c r="G67" s="17">
        <f t="shared" si="54"/>
        <v>0</v>
      </c>
      <c r="H67" s="17">
        <f t="shared" si="54"/>
        <v>0</v>
      </c>
      <c r="I67" s="17">
        <f t="shared" si="54"/>
        <v>0</v>
      </c>
      <c r="J67" s="17">
        <f t="shared" si="54"/>
        <v>0</v>
      </c>
      <c r="K67" s="17">
        <f t="shared" si="54"/>
        <v>0</v>
      </c>
      <c r="L67" s="17">
        <f t="shared" si="54"/>
        <v>0</v>
      </c>
      <c r="M67" s="17">
        <f t="shared" si="54"/>
        <v>0</v>
      </c>
      <c r="N67" s="17">
        <f t="shared" si="54"/>
        <v>0</v>
      </c>
      <c r="O67" s="17">
        <f t="shared" si="54"/>
        <v>0</v>
      </c>
      <c r="P67" s="52">
        <f t="shared" si="54"/>
        <v>0</v>
      </c>
      <c r="Q67" s="48"/>
      <c r="R67" s="35" t="s">
        <v>84</v>
      </c>
      <c r="S67" s="35">
        <f>B63/6</f>
        <v>0</v>
      </c>
      <c r="T67" s="36"/>
      <c r="U67" s="1"/>
      <c r="V67" s="1"/>
      <c r="W67" s="1"/>
      <c r="X67" s="1"/>
    </row>
    <row r="68" spans="1:24" ht="18" customHeight="1" thickBot="1" x14ac:dyDescent="0.3">
      <c r="A68" s="132"/>
      <c r="B68" s="105"/>
      <c r="C68" s="28" t="s">
        <v>39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53"/>
      <c r="Q68" s="48"/>
      <c r="R68" s="35"/>
      <c r="S68" s="35"/>
      <c r="T68" s="36"/>
      <c r="U68" s="1"/>
      <c r="V68" s="1"/>
      <c r="W68" s="1"/>
      <c r="X68" s="1"/>
    </row>
    <row r="69" spans="1:24" ht="18" customHeight="1" x14ac:dyDescent="0.25">
      <c r="A69" s="124"/>
      <c r="B69" s="103"/>
      <c r="C69" s="26" t="s">
        <v>3</v>
      </c>
      <c r="D69" s="26"/>
      <c r="E69" s="24">
        <f>$D$69*$B$69</f>
        <v>0</v>
      </c>
      <c r="F69" s="24">
        <f t="shared" ref="F69:P69" si="55">$D$69*$B$69</f>
        <v>0</v>
      </c>
      <c r="G69" s="24">
        <f t="shared" si="55"/>
        <v>0</v>
      </c>
      <c r="H69" s="24">
        <f t="shared" si="55"/>
        <v>0</v>
      </c>
      <c r="I69" s="24">
        <f t="shared" si="55"/>
        <v>0</v>
      </c>
      <c r="J69" s="24">
        <f t="shared" si="55"/>
        <v>0</v>
      </c>
      <c r="K69" s="24">
        <f t="shared" si="55"/>
        <v>0</v>
      </c>
      <c r="L69" s="24">
        <f t="shared" si="55"/>
        <v>0</v>
      </c>
      <c r="M69" s="24">
        <f t="shared" si="55"/>
        <v>0</v>
      </c>
      <c r="N69" s="24">
        <f t="shared" si="55"/>
        <v>0</v>
      </c>
      <c r="O69" s="24">
        <f t="shared" si="55"/>
        <v>0</v>
      </c>
      <c r="P69" s="24">
        <f t="shared" si="55"/>
        <v>0</v>
      </c>
      <c r="Q69" s="48"/>
      <c r="R69" s="35"/>
      <c r="S69" s="35"/>
      <c r="T69" s="36"/>
      <c r="U69" s="1"/>
      <c r="V69" s="1"/>
      <c r="W69" s="1"/>
      <c r="X69" s="1"/>
    </row>
    <row r="70" spans="1:24" ht="18" customHeight="1" x14ac:dyDescent="0.25">
      <c r="A70" s="125"/>
      <c r="B70" s="104"/>
      <c r="C70" s="16" t="s">
        <v>0</v>
      </c>
      <c r="D70" s="18"/>
      <c r="E70" s="17">
        <f>$S$70*$D$70</f>
        <v>0</v>
      </c>
      <c r="F70" s="17">
        <f t="shared" ref="F70:P70" si="56">$S$70*$D$70</f>
        <v>0</v>
      </c>
      <c r="G70" s="17">
        <f t="shared" si="56"/>
        <v>0</v>
      </c>
      <c r="H70" s="17">
        <f t="shared" si="56"/>
        <v>0</v>
      </c>
      <c r="I70" s="17">
        <f t="shared" si="56"/>
        <v>0</v>
      </c>
      <c r="J70" s="17">
        <f t="shared" si="56"/>
        <v>0</v>
      </c>
      <c r="K70" s="17">
        <f t="shared" si="56"/>
        <v>0</v>
      </c>
      <c r="L70" s="17">
        <f t="shared" si="56"/>
        <v>0</v>
      </c>
      <c r="M70" s="17">
        <f t="shared" si="56"/>
        <v>0</v>
      </c>
      <c r="N70" s="17">
        <f t="shared" si="56"/>
        <v>0</v>
      </c>
      <c r="O70" s="17">
        <f t="shared" si="56"/>
        <v>0</v>
      </c>
      <c r="P70" s="17">
        <f t="shared" si="56"/>
        <v>0</v>
      </c>
      <c r="Q70" s="48"/>
      <c r="R70" s="35" t="s">
        <v>85</v>
      </c>
      <c r="S70" s="35">
        <f>B69/2</f>
        <v>0</v>
      </c>
      <c r="T70" s="36"/>
      <c r="U70" s="1"/>
      <c r="V70" s="1"/>
      <c r="W70" s="1"/>
      <c r="X70" s="1"/>
    </row>
    <row r="71" spans="1:24" ht="18" customHeight="1" x14ac:dyDescent="0.25">
      <c r="A71" s="125"/>
      <c r="B71" s="104"/>
      <c r="C71" s="16" t="s">
        <v>5</v>
      </c>
      <c r="D71" s="18"/>
      <c r="E71" s="17">
        <f>$S$71*$D$71</f>
        <v>0</v>
      </c>
      <c r="F71" s="17">
        <f t="shared" ref="F71:P71" si="57">$S$71*$D$71</f>
        <v>0</v>
      </c>
      <c r="G71" s="17">
        <f t="shared" si="57"/>
        <v>0</v>
      </c>
      <c r="H71" s="17">
        <f t="shared" si="57"/>
        <v>0</v>
      </c>
      <c r="I71" s="17">
        <f t="shared" si="57"/>
        <v>0</v>
      </c>
      <c r="J71" s="17">
        <f t="shared" si="57"/>
        <v>0</v>
      </c>
      <c r="K71" s="17">
        <f t="shared" si="57"/>
        <v>0</v>
      </c>
      <c r="L71" s="17">
        <f t="shared" si="57"/>
        <v>0</v>
      </c>
      <c r="M71" s="17">
        <f t="shared" si="57"/>
        <v>0</v>
      </c>
      <c r="N71" s="17">
        <f t="shared" si="57"/>
        <v>0</v>
      </c>
      <c r="O71" s="17">
        <f t="shared" si="57"/>
        <v>0</v>
      </c>
      <c r="P71" s="17">
        <f t="shared" si="57"/>
        <v>0</v>
      </c>
      <c r="Q71" s="48"/>
      <c r="R71" s="35" t="s">
        <v>86</v>
      </c>
      <c r="S71" s="35">
        <f>B69/3</f>
        <v>0</v>
      </c>
      <c r="T71" s="36"/>
      <c r="U71" s="1"/>
      <c r="V71" s="1"/>
      <c r="W71" s="1"/>
      <c r="X71" s="1"/>
    </row>
    <row r="72" spans="1:24" ht="18" customHeight="1" x14ac:dyDescent="0.25">
      <c r="A72" s="125"/>
      <c r="B72" s="104"/>
      <c r="C72" s="16" t="s">
        <v>4</v>
      </c>
      <c r="D72" s="18"/>
      <c r="E72" s="17">
        <f>$S$72*$D$72</f>
        <v>0</v>
      </c>
      <c r="F72" s="17">
        <f t="shared" ref="F72:P72" si="58">$S$72*$D$72</f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48"/>
      <c r="R72" s="35" t="s">
        <v>87</v>
      </c>
      <c r="S72" s="35">
        <f>B69/4</f>
        <v>0</v>
      </c>
      <c r="T72" s="36"/>
      <c r="U72" s="1"/>
      <c r="V72" s="1"/>
      <c r="W72" s="1"/>
      <c r="X72" s="1"/>
    </row>
    <row r="73" spans="1:24" ht="18" customHeight="1" x14ac:dyDescent="0.25">
      <c r="A73" s="125"/>
      <c r="B73" s="104"/>
      <c r="C73" s="16" t="s">
        <v>2</v>
      </c>
      <c r="D73" s="18"/>
      <c r="E73" s="17">
        <f>$S$73*$D$73</f>
        <v>0</v>
      </c>
      <c r="F73" s="17">
        <f t="shared" ref="F73:P73" si="59">$S$73*$D$73</f>
        <v>0</v>
      </c>
      <c r="G73" s="17">
        <f t="shared" si="59"/>
        <v>0</v>
      </c>
      <c r="H73" s="17">
        <f t="shared" si="59"/>
        <v>0</v>
      </c>
      <c r="I73" s="17">
        <f t="shared" si="59"/>
        <v>0</v>
      </c>
      <c r="J73" s="17">
        <f t="shared" si="59"/>
        <v>0</v>
      </c>
      <c r="K73" s="17">
        <f t="shared" si="59"/>
        <v>0</v>
      </c>
      <c r="L73" s="17">
        <f t="shared" si="59"/>
        <v>0</v>
      </c>
      <c r="M73" s="17">
        <f t="shared" si="59"/>
        <v>0</v>
      </c>
      <c r="N73" s="17">
        <f t="shared" si="59"/>
        <v>0</v>
      </c>
      <c r="O73" s="17">
        <f t="shared" si="59"/>
        <v>0</v>
      </c>
      <c r="P73" s="17">
        <f t="shared" si="59"/>
        <v>0</v>
      </c>
      <c r="Q73" s="48"/>
      <c r="R73" s="35" t="s">
        <v>88</v>
      </c>
      <c r="S73" s="35">
        <f>B69/6</f>
        <v>0</v>
      </c>
      <c r="T73" s="36"/>
      <c r="U73" s="1"/>
      <c r="V73" s="1"/>
      <c r="W73" s="1"/>
      <c r="X73" s="1"/>
    </row>
    <row r="74" spans="1:24" ht="18" customHeight="1" thickBot="1" x14ac:dyDescent="0.3">
      <c r="A74" s="125"/>
      <c r="B74" s="104"/>
      <c r="C74" s="19" t="s">
        <v>39</v>
      </c>
      <c r="D74" s="19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54"/>
      <c r="Q74" s="1"/>
      <c r="R74" s="1"/>
      <c r="S74" s="1"/>
      <c r="T74" s="38"/>
      <c r="U74" s="1"/>
      <c r="V74" s="1"/>
      <c r="W74" s="1"/>
      <c r="X74" s="1"/>
    </row>
    <row r="75" spans="1:24" ht="18" customHeight="1" x14ac:dyDescent="0.25">
      <c r="A75" s="124"/>
      <c r="B75" s="103"/>
      <c r="C75" s="57" t="s">
        <v>3</v>
      </c>
      <c r="D75" s="26"/>
      <c r="E75" s="24">
        <f>$D$75*$B$75</f>
        <v>0</v>
      </c>
      <c r="F75" s="24">
        <f t="shared" ref="F75:P75" si="60">$D$75*$B$75</f>
        <v>0</v>
      </c>
      <c r="G75" s="24">
        <f t="shared" si="60"/>
        <v>0</v>
      </c>
      <c r="H75" s="24">
        <f t="shared" si="60"/>
        <v>0</v>
      </c>
      <c r="I75" s="24">
        <f t="shared" si="60"/>
        <v>0</v>
      </c>
      <c r="J75" s="24">
        <f t="shared" si="60"/>
        <v>0</v>
      </c>
      <c r="K75" s="24">
        <f t="shared" si="60"/>
        <v>0</v>
      </c>
      <c r="L75" s="24">
        <f t="shared" si="60"/>
        <v>0</v>
      </c>
      <c r="M75" s="24">
        <f t="shared" si="60"/>
        <v>0</v>
      </c>
      <c r="N75" s="24">
        <f t="shared" si="60"/>
        <v>0</v>
      </c>
      <c r="O75" s="24">
        <f t="shared" si="60"/>
        <v>0</v>
      </c>
      <c r="P75" s="24">
        <f t="shared" si="60"/>
        <v>0</v>
      </c>
      <c r="Q75" s="48"/>
      <c r="R75" s="35"/>
      <c r="S75" s="35"/>
      <c r="T75" s="36"/>
      <c r="U75" s="1"/>
      <c r="V75" s="1"/>
      <c r="W75" s="1"/>
      <c r="X75" s="1"/>
    </row>
    <row r="76" spans="1:24" ht="18" customHeight="1" x14ac:dyDescent="0.25">
      <c r="A76" s="125"/>
      <c r="B76" s="104"/>
      <c r="C76" s="16" t="s">
        <v>0</v>
      </c>
      <c r="D76" s="18"/>
      <c r="E76" s="17">
        <f>$S$76*$D$76</f>
        <v>0</v>
      </c>
      <c r="F76" s="17">
        <f t="shared" ref="F76:P76" si="61">$S$76*$D$76</f>
        <v>0</v>
      </c>
      <c r="G76" s="17">
        <f t="shared" si="61"/>
        <v>0</v>
      </c>
      <c r="H76" s="17">
        <f t="shared" si="61"/>
        <v>0</v>
      </c>
      <c r="I76" s="17">
        <f t="shared" si="61"/>
        <v>0</v>
      </c>
      <c r="J76" s="17">
        <f t="shared" si="61"/>
        <v>0</v>
      </c>
      <c r="K76" s="17">
        <f t="shared" si="61"/>
        <v>0</v>
      </c>
      <c r="L76" s="17">
        <f t="shared" si="61"/>
        <v>0</v>
      </c>
      <c r="M76" s="17">
        <f t="shared" si="61"/>
        <v>0</v>
      </c>
      <c r="N76" s="17">
        <f t="shared" si="61"/>
        <v>0</v>
      </c>
      <c r="O76" s="17">
        <f t="shared" si="61"/>
        <v>0</v>
      </c>
      <c r="P76" s="17">
        <f t="shared" si="61"/>
        <v>0</v>
      </c>
      <c r="Q76" s="48"/>
      <c r="R76" s="88" t="s">
        <v>113</v>
      </c>
      <c r="S76" s="35">
        <f>B75/2</f>
        <v>0</v>
      </c>
      <c r="T76" s="36"/>
      <c r="U76" s="1"/>
      <c r="V76" s="1"/>
      <c r="W76" s="1"/>
      <c r="X76" s="1"/>
    </row>
    <row r="77" spans="1:24" ht="18" customHeight="1" x14ac:dyDescent="0.25">
      <c r="A77" s="125"/>
      <c r="B77" s="104"/>
      <c r="C77" s="16" t="s">
        <v>5</v>
      </c>
      <c r="D77" s="18"/>
      <c r="E77" s="17">
        <f>$S$77*$D$77</f>
        <v>0</v>
      </c>
      <c r="F77" s="17">
        <f t="shared" ref="F77:P77" si="62">$S$77*$D$77</f>
        <v>0</v>
      </c>
      <c r="G77" s="17">
        <f t="shared" si="62"/>
        <v>0</v>
      </c>
      <c r="H77" s="17">
        <f t="shared" si="62"/>
        <v>0</v>
      </c>
      <c r="I77" s="17">
        <f t="shared" si="62"/>
        <v>0</v>
      </c>
      <c r="J77" s="17">
        <f t="shared" si="62"/>
        <v>0</v>
      </c>
      <c r="K77" s="17">
        <f t="shared" si="62"/>
        <v>0</v>
      </c>
      <c r="L77" s="17">
        <f t="shared" si="62"/>
        <v>0</v>
      </c>
      <c r="M77" s="17">
        <f t="shared" si="62"/>
        <v>0</v>
      </c>
      <c r="N77" s="17">
        <f t="shared" si="62"/>
        <v>0</v>
      </c>
      <c r="O77" s="17">
        <f t="shared" si="62"/>
        <v>0</v>
      </c>
      <c r="P77" s="17">
        <f t="shared" si="62"/>
        <v>0</v>
      </c>
      <c r="Q77" s="48"/>
      <c r="R77" s="35" t="s">
        <v>114</v>
      </c>
      <c r="S77" s="35">
        <f>B75/3</f>
        <v>0</v>
      </c>
      <c r="T77" s="36"/>
      <c r="U77" s="1"/>
      <c r="V77" s="1"/>
      <c r="W77" s="1"/>
      <c r="X77" s="1"/>
    </row>
    <row r="78" spans="1:24" ht="18" customHeight="1" x14ac:dyDescent="0.25">
      <c r="A78" s="125"/>
      <c r="B78" s="104"/>
      <c r="C78" s="16" t="s">
        <v>4</v>
      </c>
      <c r="D78" s="18"/>
      <c r="E78" s="17">
        <f>$S$78*$D$78</f>
        <v>0</v>
      </c>
      <c r="F78" s="17">
        <f t="shared" ref="F78:P78" si="63">$S$78*$D$78</f>
        <v>0</v>
      </c>
      <c r="G78" s="17">
        <f t="shared" si="63"/>
        <v>0</v>
      </c>
      <c r="H78" s="17">
        <f t="shared" si="63"/>
        <v>0</v>
      </c>
      <c r="I78" s="17">
        <f t="shared" si="63"/>
        <v>0</v>
      </c>
      <c r="J78" s="17">
        <f t="shared" si="63"/>
        <v>0</v>
      </c>
      <c r="K78" s="17">
        <f t="shared" si="63"/>
        <v>0</v>
      </c>
      <c r="L78" s="17">
        <f t="shared" si="63"/>
        <v>0</v>
      </c>
      <c r="M78" s="17">
        <f t="shared" si="63"/>
        <v>0</v>
      </c>
      <c r="N78" s="17">
        <f t="shared" si="63"/>
        <v>0</v>
      </c>
      <c r="O78" s="17">
        <f t="shared" si="63"/>
        <v>0</v>
      </c>
      <c r="P78" s="17">
        <f t="shared" si="63"/>
        <v>0</v>
      </c>
      <c r="Q78" s="48"/>
      <c r="R78" s="35" t="s">
        <v>115</v>
      </c>
      <c r="S78" s="35">
        <f>B75/4</f>
        <v>0</v>
      </c>
      <c r="T78" s="36"/>
      <c r="U78" s="1"/>
      <c r="V78" s="1"/>
      <c r="W78" s="1"/>
      <c r="X78" s="1"/>
    </row>
    <row r="79" spans="1:24" ht="18" customHeight="1" x14ac:dyDescent="0.25">
      <c r="A79" s="125"/>
      <c r="B79" s="104"/>
      <c r="C79" s="16" t="s">
        <v>2</v>
      </c>
      <c r="D79" s="18"/>
      <c r="E79" s="17">
        <f>$S$79*$D$79</f>
        <v>0</v>
      </c>
      <c r="F79" s="17">
        <f t="shared" ref="F79:P79" si="64">$S$79*$D$79</f>
        <v>0</v>
      </c>
      <c r="G79" s="17">
        <f t="shared" si="64"/>
        <v>0</v>
      </c>
      <c r="H79" s="17">
        <f t="shared" si="64"/>
        <v>0</v>
      </c>
      <c r="I79" s="17">
        <f t="shared" si="64"/>
        <v>0</v>
      </c>
      <c r="J79" s="17">
        <f t="shared" si="64"/>
        <v>0</v>
      </c>
      <c r="K79" s="17">
        <f t="shared" si="64"/>
        <v>0</v>
      </c>
      <c r="L79" s="17">
        <f t="shared" si="64"/>
        <v>0</v>
      </c>
      <c r="M79" s="17">
        <f t="shared" si="64"/>
        <v>0</v>
      </c>
      <c r="N79" s="17">
        <f t="shared" si="64"/>
        <v>0</v>
      </c>
      <c r="O79" s="17">
        <f t="shared" si="64"/>
        <v>0</v>
      </c>
      <c r="P79" s="17">
        <f t="shared" si="64"/>
        <v>0</v>
      </c>
      <c r="Q79" s="48"/>
      <c r="R79" s="35" t="s">
        <v>116</v>
      </c>
      <c r="S79" s="35">
        <f>B75/6</f>
        <v>0</v>
      </c>
      <c r="T79" s="36"/>
      <c r="U79" s="1"/>
      <c r="V79" s="1"/>
      <c r="W79" s="1"/>
      <c r="X79" s="1"/>
    </row>
    <row r="80" spans="1:24" ht="18" customHeight="1" thickBot="1" x14ac:dyDescent="0.3">
      <c r="A80" s="125"/>
      <c r="B80" s="104"/>
      <c r="C80" s="19" t="s">
        <v>39</v>
      </c>
      <c r="D80" s="19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54"/>
      <c r="Q80" s="1"/>
      <c r="R80" s="1"/>
      <c r="S80" s="1"/>
      <c r="T80" s="38"/>
      <c r="U80" s="1"/>
      <c r="V80" s="1"/>
      <c r="W80" s="1"/>
      <c r="X80" s="1"/>
    </row>
    <row r="81" spans="1:24" ht="18" customHeight="1" x14ac:dyDescent="0.25">
      <c r="A81" s="124"/>
      <c r="B81" s="103"/>
      <c r="C81" s="26" t="s">
        <v>3</v>
      </c>
      <c r="D81" s="26"/>
      <c r="E81" s="24">
        <f>$D$81*$B$81</f>
        <v>0</v>
      </c>
      <c r="F81" s="24">
        <f t="shared" ref="F81:P81" si="65">$D$81*$B$81</f>
        <v>0</v>
      </c>
      <c r="G81" s="24">
        <f t="shared" si="65"/>
        <v>0</v>
      </c>
      <c r="H81" s="24">
        <f t="shared" si="65"/>
        <v>0</v>
      </c>
      <c r="I81" s="24">
        <f t="shared" si="65"/>
        <v>0</v>
      </c>
      <c r="J81" s="24">
        <f t="shared" si="65"/>
        <v>0</v>
      </c>
      <c r="K81" s="24">
        <f t="shared" si="65"/>
        <v>0</v>
      </c>
      <c r="L81" s="24">
        <f t="shared" si="65"/>
        <v>0</v>
      </c>
      <c r="M81" s="24">
        <f t="shared" si="65"/>
        <v>0</v>
      </c>
      <c r="N81" s="24">
        <f t="shared" si="65"/>
        <v>0</v>
      </c>
      <c r="O81" s="24">
        <f t="shared" si="65"/>
        <v>0</v>
      </c>
      <c r="P81" s="24">
        <f t="shared" si="65"/>
        <v>0</v>
      </c>
      <c r="Q81" s="48"/>
      <c r="R81" s="35"/>
      <c r="S81" s="35"/>
      <c r="T81" s="36"/>
      <c r="U81" s="1"/>
      <c r="V81" s="1"/>
      <c r="W81" s="1"/>
      <c r="X81" s="1"/>
    </row>
    <row r="82" spans="1:24" ht="18" customHeight="1" x14ac:dyDescent="0.25">
      <c r="A82" s="125"/>
      <c r="B82" s="104"/>
      <c r="C82" s="16" t="s">
        <v>0</v>
      </c>
      <c r="D82" s="18"/>
      <c r="E82" s="17">
        <f>$S$82*$D$82</f>
        <v>0</v>
      </c>
      <c r="F82" s="17">
        <f t="shared" ref="F82:P82" si="66">$S$82*$D$82</f>
        <v>0</v>
      </c>
      <c r="G82" s="17">
        <f t="shared" si="66"/>
        <v>0</v>
      </c>
      <c r="H82" s="17">
        <f t="shared" si="66"/>
        <v>0</v>
      </c>
      <c r="I82" s="17">
        <f t="shared" si="66"/>
        <v>0</v>
      </c>
      <c r="J82" s="17">
        <f t="shared" si="66"/>
        <v>0</v>
      </c>
      <c r="K82" s="17">
        <f t="shared" si="66"/>
        <v>0</v>
      </c>
      <c r="L82" s="17">
        <f t="shared" si="66"/>
        <v>0</v>
      </c>
      <c r="M82" s="17">
        <f t="shared" si="66"/>
        <v>0</v>
      </c>
      <c r="N82" s="17">
        <f t="shared" si="66"/>
        <v>0</v>
      </c>
      <c r="O82" s="17">
        <f t="shared" si="66"/>
        <v>0</v>
      </c>
      <c r="P82" s="17">
        <f t="shared" si="66"/>
        <v>0</v>
      </c>
      <c r="Q82" s="48"/>
      <c r="R82" s="35" t="s">
        <v>117</v>
      </c>
      <c r="S82" s="35">
        <f>B81/2</f>
        <v>0</v>
      </c>
      <c r="T82" s="36"/>
      <c r="U82" s="1"/>
      <c r="V82" s="1"/>
      <c r="W82" s="1"/>
      <c r="X82" s="1"/>
    </row>
    <row r="83" spans="1:24" ht="18" customHeight="1" x14ac:dyDescent="0.25">
      <c r="A83" s="125"/>
      <c r="B83" s="104"/>
      <c r="C83" s="16" t="s">
        <v>5</v>
      </c>
      <c r="D83" s="18"/>
      <c r="E83" s="17">
        <f>$S$83*$D$83</f>
        <v>0</v>
      </c>
      <c r="F83" s="17">
        <f t="shared" ref="F83:P83" si="67">$S$83*$D$83</f>
        <v>0</v>
      </c>
      <c r="G83" s="17">
        <f t="shared" si="67"/>
        <v>0</v>
      </c>
      <c r="H83" s="17">
        <f t="shared" si="67"/>
        <v>0</v>
      </c>
      <c r="I83" s="17">
        <f t="shared" si="67"/>
        <v>0</v>
      </c>
      <c r="J83" s="17">
        <f t="shared" si="67"/>
        <v>0</v>
      </c>
      <c r="K83" s="17">
        <f t="shared" si="67"/>
        <v>0</v>
      </c>
      <c r="L83" s="17">
        <f t="shared" si="67"/>
        <v>0</v>
      </c>
      <c r="M83" s="17">
        <f t="shared" si="67"/>
        <v>0</v>
      </c>
      <c r="N83" s="17">
        <f t="shared" si="67"/>
        <v>0</v>
      </c>
      <c r="O83" s="17">
        <f t="shared" si="67"/>
        <v>0</v>
      </c>
      <c r="P83" s="17">
        <f t="shared" si="67"/>
        <v>0</v>
      </c>
      <c r="Q83" s="48"/>
      <c r="R83" s="35" t="s">
        <v>118</v>
      </c>
      <c r="S83" s="35">
        <f>B81/3</f>
        <v>0</v>
      </c>
      <c r="T83" s="36"/>
      <c r="U83" s="1"/>
      <c r="V83" s="1"/>
      <c r="W83" s="1"/>
      <c r="X83" s="1"/>
    </row>
    <row r="84" spans="1:24" ht="18" customHeight="1" x14ac:dyDescent="0.25">
      <c r="A84" s="125"/>
      <c r="B84" s="104"/>
      <c r="C84" s="16" t="s">
        <v>4</v>
      </c>
      <c r="D84" s="18"/>
      <c r="E84" s="17">
        <f>$S$84*$D$84</f>
        <v>0</v>
      </c>
      <c r="F84" s="17">
        <f t="shared" ref="F84:P84" si="68">$S$84*$D$84</f>
        <v>0</v>
      </c>
      <c r="G84" s="17">
        <f t="shared" si="68"/>
        <v>0</v>
      </c>
      <c r="H84" s="17">
        <f t="shared" si="68"/>
        <v>0</v>
      </c>
      <c r="I84" s="17">
        <f t="shared" si="68"/>
        <v>0</v>
      </c>
      <c r="J84" s="17">
        <f t="shared" si="68"/>
        <v>0</v>
      </c>
      <c r="K84" s="17">
        <f t="shared" si="68"/>
        <v>0</v>
      </c>
      <c r="L84" s="17">
        <f t="shared" si="68"/>
        <v>0</v>
      </c>
      <c r="M84" s="17">
        <f t="shared" si="68"/>
        <v>0</v>
      </c>
      <c r="N84" s="17">
        <f t="shared" si="68"/>
        <v>0</v>
      </c>
      <c r="O84" s="17">
        <f t="shared" si="68"/>
        <v>0</v>
      </c>
      <c r="P84" s="17">
        <f t="shared" si="68"/>
        <v>0</v>
      </c>
      <c r="Q84" s="48"/>
      <c r="R84" s="35" t="s">
        <v>119</v>
      </c>
      <c r="S84" s="35">
        <f>B81/4</f>
        <v>0</v>
      </c>
      <c r="T84" s="36"/>
      <c r="U84" s="1"/>
      <c r="V84" s="1"/>
      <c r="W84" s="1"/>
      <c r="X84" s="1"/>
    </row>
    <row r="85" spans="1:24" ht="18" customHeight="1" x14ac:dyDescent="0.25">
      <c r="A85" s="125"/>
      <c r="B85" s="104"/>
      <c r="C85" s="16" t="s">
        <v>2</v>
      </c>
      <c r="D85" s="18"/>
      <c r="E85" s="17">
        <f>$S$85*$D$85</f>
        <v>0</v>
      </c>
      <c r="F85" s="17">
        <f t="shared" ref="F85:P85" si="69">$S$85*$D$85</f>
        <v>0</v>
      </c>
      <c r="G85" s="17">
        <f t="shared" si="69"/>
        <v>0</v>
      </c>
      <c r="H85" s="17">
        <f t="shared" si="69"/>
        <v>0</v>
      </c>
      <c r="I85" s="17">
        <f t="shared" si="69"/>
        <v>0</v>
      </c>
      <c r="J85" s="17">
        <f t="shared" si="69"/>
        <v>0</v>
      </c>
      <c r="K85" s="17">
        <f t="shared" si="69"/>
        <v>0</v>
      </c>
      <c r="L85" s="17">
        <f t="shared" si="69"/>
        <v>0</v>
      </c>
      <c r="M85" s="17">
        <f t="shared" si="69"/>
        <v>0</v>
      </c>
      <c r="N85" s="17">
        <f t="shared" si="69"/>
        <v>0</v>
      </c>
      <c r="O85" s="17">
        <f t="shared" si="69"/>
        <v>0</v>
      </c>
      <c r="P85" s="17">
        <f t="shared" si="69"/>
        <v>0</v>
      </c>
      <c r="Q85" s="48"/>
      <c r="R85" s="35" t="s">
        <v>120</v>
      </c>
      <c r="S85" s="35">
        <f>B81/6</f>
        <v>0</v>
      </c>
      <c r="T85" s="36"/>
      <c r="U85" s="1"/>
      <c r="V85" s="1"/>
      <c r="W85" s="1"/>
      <c r="X85" s="1"/>
    </row>
    <row r="86" spans="1:24" ht="18" customHeight="1" thickBot="1" x14ac:dyDescent="0.3">
      <c r="A86" s="125"/>
      <c r="B86" s="104"/>
      <c r="C86" s="19" t="s">
        <v>39</v>
      </c>
      <c r="D86" s="19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54"/>
      <c r="Q86" s="1"/>
      <c r="R86" s="1"/>
      <c r="S86" s="1"/>
      <c r="T86" s="38"/>
      <c r="U86" s="1"/>
      <c r="V86" s="1"/>
      <c r="W86" s="1"/>
      <c r="X86" s="1"/>
    </row>
    <row r="87" spans="1:24" ht="18" customHeight="1" x14ac:dyDescent="0.25">
      <c r="A87" s="124"/>
      <c r="B87" s="103"/>
      <c r="C87" s="26" t="s">
        <v>3</v>
      </c>
      <c r="D87" s="26"/>
      <c r="E87" s="24">
        <f>$D$87*$B$87</f>
        <v>0</v>
      </c>
      <c r="F87" s="24">
        <f t="shared" ref="F87:P87" si="70">$D$87*$B$87</f>
        <v>0</v>
      </c>
      <c r="G87" s="24">
        <f t="shared" si="70"/>
        <v>0</v>
      </c>
      <c r="H87" s="24">
        <f t="shared" si="70"/>
        <v>0</v>
      </c>
      <c r="I87" s="24">
        <f t="shared" si="70"/>
        <v>0</v>
      </c>
      <c r="J87" s="24">
        <f t="shared" si="70"/>
        <v>0</v>
      </c>
      <c r="K87" s="24">
        <f t="shared" si="70"/>
        <v>0</v>
      </c>
      <c r="L87" s="24">
        <f t="shared" si="70"/>
        <v>0</v>
      </c>
      <c r="M87" s="24">
        <f t="shared" si="70"/>
        <v>0</v>
      </c>
      <c r="N87" s="24">
        <f t="shared" si="70"/>
        <v>0</v>
      </c>
      <c r="O87" s="24">
        <f t="shared" si="70"/>
        <v>0</v>
      </c>
      <c r="P87" s="24">
        <f t="shared" si="70"/>
        <v>0</v>
      </c>
      <c r="Q87" s="48"/>
      <c r="R87" s="35"/>
      <c r="S87" s="35"/>
      <c r="T87" s="36"/>
      <c r="U87" s="1"/>
      <c r="V87" s="1"/>
      <c r="W87" s="1"/>
      <c r="X87" s="1"/>
    </row>
    <row r="88" spans="1:24" ht="18" customHeight="1" x14ac:dyDescent="0.25">
      <c r="A88" s="125"/>
      <c r="B88" s="104"/>
      <c r="C88" s="16" t="s">
        <v>0</v>
      </c>
      <c r="D88" s="18"/>
      <c r="E88" s="17">
        <f>$S$88*$D$88</f>
        <v>0</v>
      </c>
      <c r="F88" s="17">
        <f t="shared" ref="F88:P88" si="71">$S$88*$D$88</f>
        <v>0</v>
      </c>
      <c r="G88" s="17">
        <f t="shared" si="71"/>
        <v>0</v>
      </c>
      <c r="H88" s="17">
        <f t="shared" si="71"/>
        <v>0</v>
      </c>
      <c r="I88" s="17">
        <f t="shared" si="71"/>
        <v>0</v>
      </c>
      <c r="J88" s="17">
        <f t="shared" si="71"/>
        <v>0</v>
      </c>
      <c r="K88" s="17">
        <f t="shared" si="71"/>
        <v>0</v>
      </c>
      <c r="L88" s="17">
        <f t="shared" si="71"/>
        <v>0</v>
      </c>
      <c r="M88" s="17">
        <f t="shared" si="71"/>
        <v>0</v>
      </c>
      <c r="N88" s="17">
        <f t="shared" si="71"/>
        <v>0</v>
      </c>
      <c r="O88" s="17">
        <f t="shared" si="71"/>
        <v>0</v>
      </c>
      <c r="P88" s="17">
        <f t="shared" si="71"/>
        <v>0</v>
      </c>
      <c r="Q88" s="48"/>
      <c r="R88" s="35" t="s">
        <v>121</v>
      </c>
      <c r="S88" s="35">
        <f>B87/2</f>
        <v>0</v>
      </c>
      <c r="T88" s="36"/>
      <c r="U88" s="1"/>
      <c r="V88" s="1"/>
      <c r="W88" s="1"/>
      <c r="X88" s="1"/>
    </row>
    <row r="89" spans="1:24" ht="18" customHeight="1" x14ac:dyDescent="0.25">
      <c r="A89" s="125"/>
      <c r="B89" s="104"/>
      <c r="C89" s="16" t="s">
        <v>5</v>
      </c>
      <c r="D89" s="18"/>
      <c r="E89" s="17">
        <f>$S$89*$D$89</f>
        <v>0</v>
      </c>
      <c r="F89" s="17">
        <f t="shared" ref="F89:P89" si="72">$S$89*$D$89</f>
        <v>0</v>
      </c>
      <c r="G89" s="17">
        <f t="shared" si="72"/>
        <v>0</v>
      </c>
      <c r="H89" s="17">
        <f t="shared" si="72"/>
        <v>0</v>
      </c>
      <c r="I89" s="17">
        <f t="shared" si="72"/>
        <v>0</v>
      </c>
      <c r="J89" s="17">
        <f t="shared" si="72"/>
        <v>0</v>
      </c>
      <c r="K89" s="17">
        <f t="shared" si="72"/>
        <v>0</v>
      </c>
      <c r="L89" s="17">
        <f t="shared" si="72"/>
        <v>0</v>
      </c>
      <c r="M89" s="17">
        <f t="shared" si="72"/>
        <v>0</v>
      </c>
      <c r="N89" s="17">
        <f t="shared" si="72"/>
        <v>0</v>
      </c>
      <c r="O89" s="17">
        <f t="shared" si="72"/>
        <v>0</v>
      </c>
      <c r="P89" s="17">
        <f t="shared" si="72"/>
        <v>0</v>
      </c>
      <c r="Q89" s="48"/>
      <c r="R89" s="35" t="s">
        <v>122</v>
      </c>
      <c r="S89" s="35">
        <f>B87/3</f>
        <v>0</v>
      </c>
      <c r="T89" s="36"/>
      <c r="U89" s="1"/>
      <c r="V89" s="1"/>
      <c r="W89" s="1"/>
      <c r="X89" s="1"/>
    </row>
    <row r="90" spans="1:24" ht="18" customHeight="1" x14ac:dyDescent="0.25">
      <c r="A90" s="125"/>
      <c r="B90" s="104"/>
      <c r="C90" s="16" t="s">
        <v>4</v>
      </c>
      <c r="D90" s="18"/>
      <c r="E90" s="17">
        <f>$S$90*$D$90</f>
        <v>0</v>
      </c>
      <c r="F90" s="17">
        <f t="shared" ref="F90:P90" si="73">$S$90*$D$90</f>
        <v>0</v>
      </c>
      <c r="G90" s="17">
        <f t="shared" si="73"/>
        <v>0</v>
      </c>
      <c r="H90" s="17">
        <f t="shared" si="73"/>
        <v>0</v>
      </c>
      <c r="I90" s="17">
        <f t="shared" si="73"/>
        <v>0</v>
      </c>
      <c r="J90" s="17">
        <f t="shared" si="73"/>
        <v>0</v>
      </c>
      <c r="K90" s="17">
        <f t="shared" si="73"/>
        <v>0</v>
      </c>
      <c r="L90" s="17">
        <f t="shared" si="73"/>
        <v>0</v>
      </c>
      <c r="M90" s="17">
        <f t="shared" si="73"/>
        <v>0</v>
      </c>
      <c r="N90" s="17">
        <f t="shared" si="73"/>
        <v>0</v>
      </c>
      <c r="O90" s="17">
        <f t="shared" si="73"/>
        <v>0</v>
      </c>
      <c r="P90" s="17">
        <f t="shared" si="73"/>
        <v>0</v>
      </c>
      <c r="Q90" s="48"/>
      <c r="R90" s="35" t="s">
        <v>123</v>
      </c>
      <c r="S90" s="35">
        <f>B87/4</f>
        <v>0</v>
      </c>
      <c r="T90" s="36"/>
      <c r="U90" s="1"/>
      <c r="V90" s="1"/>
      <c r="W90" s="1"/>
      <c r="X90" s="1"/>
    </row>
    <row r="91" spans="1:24" ht="18" customHeight="1" x14ac:dyDescent="0.25">
      <c r="A91" s="125"/>
      <c r="B91" s="104"/>
      <c r="C91" s="16" t="s">
        <v>2</v>
      </c>
      <c r="D91" s="18"/>
      <c r="E91" s="17">
        <f>$S$91*$D$91</f>
        <v>0</v>
      </c>
      <c r="F91" s="17">
        <f t="shared" ref="F91:P91" si="74">$S$91*$D$91</f>
        <v>0</v>
      </c>
      <c r="G91" s="17">
        <f t="shared" si="74"/>
        <v>0</v>
      </c>
      <c r="H91" s="17">
        <f t="shared" si="74"/>
        <v>0</v>
      </c>
      <c r="I91" s="17">
        <f t="shared" si="74"/>
        <v>0</v>
      </c>
      <c r="J91" s="17">
        <f t="shared" si="74"/>
        <v>0</v>
      </c>
      <c r="K91" s="17">
        <f t="shared" si="74"/>
        <v>0</v>
      </c>
      <c r="L91" s="17">
        <f t="shared" si="74"/>
        <v>0</v>
      </c>
      <c r="M91" s="17">
        <f t="shared" si="74"/>
        <v>0</v>
      </c>
      <c r="N91" s="17">
        <f t="shared" si="74"/>
        <v>0</v>
      </c>
      <c r="O91" s="17">
        <f t="shared" si="74"/>
        <v>0</v>
      </c>
      <c r="P91" s="17">
        <f t="shared" si="74"/>
        <v>0</v>
      </c>
      <c r="Q91" s="48"/>
      <c r="R91" s="35" t="s">
        <v>124</v>
      </c>
      <c r="S91" s="35">
        <f>B87/6</f>
        <v>0</v>
      </c>
      <c r="T91" s="36"/>
      <c r="U91" s="1"/>
      <c r="V91" s="1"/>
      <c r="W91" s="1"/>
      <c r="X91" s="1"/>
    </row>
    <row r="92" spans="1:24" ht="18" customHeight="1" thickBot="1" x14ac:dyDescent="0.3">
      <c r="A92" s="126"/>
      <c r="B92" s="104"/>
      <c r="C92" s="19" t="s">
        <v>39</v>
      </c>
      <c r="D92" s="19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54"/>
      <c r="Q92" s="1"/>
      <c r="R92" s="1"/>
      <c r="S92" s="1"/>
      <c r="T92" s="38"/>
      <c r="U92" s="1"/>
      <c r="V92" s="1"/>
      <c r="W92" s="1"/>
      <c r="X92" s="1"/>
    </row>
    <row r="93" spans="1:24" ht="18" customHeight="1" x14ac:dyDescent="0.25">
      <c r="A93" s="124"/>
      <c r="B93" s="103"/>
      <c r="C93" s="26" t="s">
        <v>3</v>
      </c>
      <c r="D93" s="26"/>
      <c r="E93" s="24">
        <f>$D$93*$B$93</f>
        <v>0</v>
      </c>
      <c r="F93" s="24">
        <f t="shared" ref="F93:P93" si="75">$D$93*$B$93</f>
        <v>0</v>
      </c>
      <c r="G93" s="24">
        <f t="shared" si="75"/>
        <v>0</v>
      </c>
      <c r="H93" s="24">
        <f t="shared" si="75"/>
        <v>0</v>
      </c>
      <c r="I93" s="24">
        <f t="shared" si="75"/>
        <v>0</v>
      </c>
      <c r="J93" s="24">
        <f t="shared" si="75"/>
        <v>0</v>
      </c>
      <c r="K93" s="24">
        <f t="shared" si="75"/>
        <v>0</v>
      </c>
      <c r="L93" s="24">
        <f t="shared" si="75"/>
        <v>0</v>
      </c>
      <c r="M93" s="24">
        <f t="shared" si="75"/>
        <v>0</v>
      </c>
      <c r="N93" s="24">
        <f t="shared" si="75"/>
        <v>0</v>
      </c>
      <c r="O93" s="24">
        <f t="shared" si="75"/>
        <v>0</v>
      </c>
      <c r="P93" s="24">
        <f t="shared" si="75"/>
        <v>0</v>
      </c>
      <c r="Q93" s="48"/>
      <c r="R93" s="35"/>
      <c r="S93" s="35"/>
      <c r="T93" s="36"/>
      <c r="U93" s="1"/>
      <c r="V93" s="1"/>
      <c r="W93" s="1"/>
      <c r="X93" s="1"/>
    </row>
    <row r="94" spans="1:24" ht="18" customHeight="1" x14ac:dyDescent="0.25">
      <c r="A94" s="125"/>
      <c r="B94" s="104"/>
      <c r="C94" s="16" t="s">
        <v>0</v>
      </c>
      <c r="D94" s="18"/>
      <c r="E94" s="17">
        <f>$S$94*$D$94</f>
        <v>0</v>
      </c>
      <c r="F94" s="17">
        <f t="shared" ref="F94:P94" si="76">$S$94*$D$94</f>
        <v>0</v>
      </c>
      <c r="G94" s="17">
        <f t="shared" si="76"/>
        <v>0</v>
      </c>
      <c r="H94" s="17">
        <f t="shared" si="76"/>
        <v>0</v>
      </c>
      <c r="I94" s="17">
        <f t="shared" si="76"/>
        <v>0</v>
      </c>
      <c r="J94" s="17">
        <f t="shared" si="76"/>
        <v>0</v>
      </c>
      <c r="K94" s="17">
        <f t="shared" si="76"/>
        <v>0</v>
      </c>
      <c r="L94" s="17">
        <f t="shared" si="76"/>
        <v>0</v>
      </c>
      <c r="M94" s="17">
        <f t="shared" si="76"/>
        <v>0</v>
      </c>
      <c r="N94" s="17">
        <f t="shared" si="76"/>
        <v>0</v>
      </c>
      <c r="O94" s="17">
        <f t="shared" si="76"/>
        <v>0</v>
      </c>
      <c r="P94" s="17">
        <f t="shared" si="76"/>
        <v>0</v>
      </c>
      <c r="Q94" s="48"/>
      <c r="R94" s="35" t="s">
        <v>125</v>
      </c>
      <c r="S94" s="35">
        <f>B93/2</f>
        <v>0</v>
      </c>
      <c r="T94" s="36"/>
      <c r="U94" s="1"/>
      <c r="V94" s="1"/>
      <c r="W94" s="1"/>
      <c r="X94" s="1"/>
    </row>
    <row r="95" spans="1:24" ht="18" customHeight="1" x14ac:dyDescent="0.25">
      <c r="A95" s="125"/>
      <c r="B95" s="104"/>
      <c r="C95" s="16" t="s">
        <v>5</v>
      </c>
      <c r="D95" s="18"/>
      <c r="E95" s="17">
        <f>$S$95*$D$95</f>
        <v>0</v>
      </c>
      <c r="F95" s="17">
        <f t="shared" ref="F95:P95" si="77">$S$95*$D$95</f>
        <v>0</v>
      </c>
      <c r="G95" s="17">
        <f t="shared" si="77"/>
        <v>0</v>
      </c>
      <c r="H95" s="17">
        <f t="shared" si="77"/>
        <v>0</v>
      </c>
      <c r="I95" s="17">
        <f t="shared" si="77"/>
        <v>0</v>
      </c>
      <c r="J95" s="17">
        <f t="shared" si="77"/>
        <v>0</v>
      </c>
      <c r="K95" s="17">
        <f t="shared" si="77"/>
        <v>0</v>
      </c>
      <c r="L95" s="17">
        <f t="shared" si="77"/>
        <v>0</v>
      </c>
      <c r="M95" s="17">
        <f t="shared" si="77"/>
        <v>0</v>
      </c>
      <c r="N95" s="17">
        <f t="shared" si="77"/>
        <v>0</v>
      </c>
      <c r="O95" s="17">
        <f t="shared" si="77"/>
        <v>0</v>
      </c>
      <c r="P95" s="17">
        <f t="shared" si="77"/>
        <v>0</v>
      </c>
      <c r="Q95" s="48"/>
      <c r="R95" s="35" t="s">
        <v>126</v>
      </c>
      <c r="S95" s="35">
        <f>B93/3</f>
        <v>0</v>
      </c>
      <c r="T95" s="36"/>
      <c r="U95" s="1"/>
      <c r="V95" s="1"/>
      <c r="W95" s="1"/>
      <c r="X95" s="1"/>
    </row>
    <row r="96" spans="1:24" ht="18" customHeight="1" x14ac:dyDescent="0.25">
      <c r="A96" s="125"/>
      <c r="B96" s="104"/>
      <c r="C96" s="16" t="s">
        <v>4</v>
      </c>
      <c r="D96" s="18"/>
      <c r="E96" s="17">
        <f>$S$96*$D$96</f>
        <v>0</v>
      </c>
      <c r="F96" s="17">
        <f t="shared" ref="F96:P96" si="78">$S$96*$D$96</f>
        <v>0</v>
      </c>
      <c r="G96" s="17">
        <f t="shared" si="78"/>
        <v>0</v>
      </c>
      <c r="H96" s="17">
        <f t="shared" si="78"/>
        <v>0</v>
      </c>
      <c r="I96" s="17">
        <f t="shared" si="78"/>
        <v>0</v>
      </c>
      <c r="J96" s="17">
        <f t="shared" si="78"/>
        <v>0</v>
      </c>
      <c r="K96" s="17">
        <f t="shared" si="78"/>
        <v>0</v>
      </c>
      <c r="L96" s="17">
        <f t="shared" si="78"/>
        <v>0</v>
      </c>
      <c r="M96" s="17">
        <f t="shared" si="78"/>
        <v>0</v>
      </c>
      <c r="N96" s="17">
        <f t="shared" si="78"/>
        <v>0</v>
      </c>
      <c r="O96" s="17">
        <f t="shared" si="78"/>
        <v>0</v>
      </c>
      <c r="P96" s="17">
        <f t="shared" si="78"/>
        <v>0</v>
      </c>
      <c r="Q96" s="48"/>
      <c r="R96" s="35" t="s">
        <v>127</v>
      </c>
      <c r="S96" s="35">
        <f>B93/4</f>
        <v>0</v>
      </c>
      <c r="T96" s="36"/>
      <c r="U96" s="1"/>
      <c r="V96" s="1"/>
      <c r="W96" s="1"/>
      <c r="X96" s="1"/>
    </row>
    <row r="97" spans="1:24" ht="18" customHeight="1" x14ac:dyDescent="0.25">
      <c r="A97" s="125"/>
      <c r="B97" s="104"/>
      <c r="C97" s="16" t="s">
        <v>2</v>
      </c>
      <c r="D97" s="18"/>
      <c r="E97" s="17">
        <f>$S$97*$D$97</f>
        <v>0</v>
      </c>
      <c r="F97" s="17">
        <f t="shared" ref="F97:P97" si="79">$S$97*$D$97</f>
        <v>0</v>
      </c>
      <c r="G97" s="17">
        <f t="shared" si="79"/>
        <v>0</v>
      </c>
      <c r="H97" s="17">
        <f t="shared" si="79"/>
        <v>0</v>
      </c>
      <c r="I97" s="17">
        <f t="shared" si="79"/>
        <v>0</v>
      </c>
      <c r="J97" s="17">
        <f t="shared" si="79"/>
        <v>0</v>
      </c>
      <c r="K97" s="17">
        <f t="shared" si="79"/>
        <v>0</v>
      </c>
      <c r="L97" s="17">
        <f t="shared" si="79"/>
        <v>0</v>
      </c>
      <c r="M97" s="17">
        <f t="shared" si="79"/>
        <v>0</v>
      </c>
      <c r="N97" s="17">
        <f t="shared" si="79"/>
        <v>0</v>
      </c>
      <c r="O97" s="17">
        <f t="shared" si="79"/>
        <v>0</v>
      </c>
      <c r="P97" s="17">
        <f t="shared" si="79"/>
        <v>0</v>
      </c>
      <c r="Q97" s="48"/>
      <c r="R97" s="35" t="s">
        <v>128</v>
      </c>
      <c r="S97" s="35">
        <f>B93/6</f>
        <v>0</v>
      </c>
      <c r="T97" s="36"/>
      <c r="U97" s="1"/>
      <c r="V97" s="1"/>
      <c r="W97" s="1"/>
      <c r="X97" s="1"/>
    </row>
    <row r="98" spans="1:24" ht="18" customHeight="1" thickBot="1" x14ac:dyDescent="0.3">
      <c r="A98" s="126"/>
      <c r="B98" s="104"/>
      <c r="C98" s="19" t="s">
        <v>39</v>
      </c>
      <c r="D98" s="19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54"/>
      <c r="Q98" s="1"/>
      <c r="R98" s="1"/>
      <c r="S98" s="1"/>
      <c r="T98" s="38"/>
      <c r="U98" s="1"/>
      <c r="V98" s="1"/>
      <c r="W98" s="1"/>
      <c r="X98" s="1"/>
    </row>
    <row r="99" spans="1:24" ht="18" customHeight="1" x14ac:dyDescent="0.25">
      <c r="A99" s="124"/>
      <c r="B99" s="103"/>
      <c r="C99" s="26" t="s">
        <v>3</v>
      </c>
      <c r="D99" s="26"/>
      <c r="E99" s="24">
        <f>$D$99*$B$99</f>
        <v>0</v>
      </c>
      <c r="F99" s="24">
        <f t="shared" ref="F99:P99" si="80">$D$99*$B$99</f>
        <v>0</v>
      </c>
      <c r="G99" s="24">
        <f t="shared" si="80"/>
        <v>0</v>
      </c>
      <c r="H99" s="24">
        <f t="shared" si="80"/>
        <v>0</v>
      </c>
      <c r="I99" s="24">
        <f t="shared" si="80"/>
        <v>0</v>
      </c>
      <c r="J99" s="24">
        <f t="shared" si="80"/>
        <v>0</v>
      </c>
      <c r="K99" s="24">
        <f t="shared" si="80"/>
        <v>0</v>
      </c>
      <c r="L99" s="24">
        <f t="shared" si="80"/>
        <v>0</v>
      </c>
      <c r="M99" s="24">
        <f t="shared" si="80"/>
        <v>0</v>
      </c>
      <c r="N99" s="24">
        <f t="shared" si="80"/>
        <v>0</v>
      </c>
      <c r="O99" s="24">
        <f t="shared" si="80"/>
        <v>0</v>
      </c>
      <c r="P99" s="24">
        <f t="shared" si="80"/>
        <v>0</v>
      </c>
      <c r="Q99" s="48"/>
      <c r="R99" s="35"/>
      <c r="S99" s="35"/>
      <c r="T99" s="36"/>
      <c r="U99" s="1"/>
      <c r="V99" s="1"/>
      <c r="W99" s="1"/>
      <c r="X99" s="1"/>
    </row>
    <row r="100" spans="1:24" ht="18" customHeight="1" x14ac:dyDescent="0.25">
      <c r="A100" s="125"/>
      <c r="B100" s="104"/>
      <c r="C100" s="16" t="s">
        <v>0</v>
      </c>
      <c r="D100" s="18"/>
      <c r="E100" s="17">
        <f>$S$100*$D$100</f>
        <v>0</v>
      </c>
      <c r="F100" s="17">
        <f t="shared" ref="F100:P100" si="81">$S$100*$D$100</f>
        <v>0</v>
      </c>
      <c r="G100" s="17">
        <f t="shared" si="81"/>
        <v>0</v>
      </c>
      <c r="H100" s="17">
        <f t="shared" si="81"/>
        <v>0</v>
      </c>
      <c r="I100" s="17">
        <f t="shared" si="81"/>
        <v>0</v>
      </c>
      <c r="J100" s="17">
        <f t="shared" si="81"/>
        <v>0</v>
      </c>
      <c r="K100" s="17">
        <f t="shared" si="81"/>
        <v>0</v>
      </c>
      <c r="L100" s="17">
        <f t="shared" si="81"/>
        <v>0</v>
      </c>
      <c r="M100" s="17">
        <f t="shared" si="81"/>
        <v>0</v>
      </c>
      <c r="N100" s="17">
        <f t="shared" si="81"/>
        <v>0</v>
      </c>
      <c r="O100" s="17">
        <f t="shared" si="81"/>
        <v>0</v>
      </c>
      <c r="P100" s="17">
        <f t="shared" si="81"/>
        <v>0</v>
      </c>
      <c r="Q100" s="48"/>
      <c r="R100" s="35" t="s">
        <v>129</v>
      </c>
      <c r="S100" s="35">
        <f>B99/2</f>
        <v>0</v>
      </c>
      <c r="T100" s="36"/>
      <c r="U100" s="1"/>
      <c r="V100" s="1"/>
      <c r="W100" s="1"/>
      <c r="X100" s="1"/>
    </row>
    <row r="101" spans="1:24" ht="18" customHeight="1" x14ac:dyDescent="0.25">
      <c r="A101" s="125"/>
      <c r="B101" s="104"/>
      <c r="C101" s="16" t="s">
        <v>5</v>
      </c>
      <c r="D101" s="18"/>
      <c r="E101" s="17">
        <f>$S$101*$D$101</f>
        <v>0</v>
      </c>
      <c r="F101" s="17">
        <f t="shared" ref="F101:P101" si="82">$S$101*$D$101</f>
        <v>0</v>
      </c>
      <c r="G101" s="17">
        <f t="shared" si="82"/>
        <v>0</v>
      </c>
      <c r="H101" s="17">
        <f t="shared" si="82"/>
        <v>0</v>
      </c>
      <c r="I101" s="17">
        <f t="shared" si="82"/>
        <v>0</v>
      </c>
      <c r="J101" s="17">
        <f t="shared" si="82"/>
        <v>0</v>
      </c>
      <c r="K101" s="17">
        <f t="shared" si="82"/>
        <v>0</v>
      </c>
      <c r="L101" s="17">
        <f t="shared" si="82"/>
        <v>0</v>
      </c>
      <c r="M101" s="17">
        <f t="shared" si="82"/>
        <v>0</v>
      </c>
      <c r="N101" s="17">
        <f t="shared" si="82"/>
        <v>0</v>
      </c>
      <c r="O101" s="17">
        <f t="shared" si="82"/>
        <v>0</v>
      </c>
      <c r="P101" s="17">
        <f t="shared" si="82"/>
        <v>0</v>
      </c>
      <c r="Q101" s="48"/>
      <c r="R101" s="35" t="s">
        <v>130</v>
      </c>
      <c r="S101" s="35">
        <f>B99/3</f>
        <v>0</v>
      </c>
      <c r="T101" s="36"/>
      <c r="U101" s="1"/>
      <c r="V101" s="1"/>
      <c r="W101" s="1"/>
      <c r="X101" s="1"/>
    </row>
    <row r="102" spans="1:24" ht="18" customHeight="1" x14ac:dyDescent="0.25">
      <c r="A102" s="125"/>
      <c r="B102" s="104"/>
      <c r="C102" s="16" t="s">
        <v>4</v>
      </c>
      <c r="D102" s="18"/>
      <c r="E102" s="17">
        <f>$S$102*$D$102</f>
        <v>0</v>
      </c>
      <c r="F102" s="17">
        <f t="shared" ref="F102:P102" si="83">$S$102*$D$102</f>
        <v>0</v>
      </c>
      <c r="G102" s="17">
        <f t="shared" si="83"/>
        <v>0</v>
      </c>
      <c r="H102" s="17">
        <f t="shared" si="83"/>
        <v>0</v>
      </c>
      <c r="I102" s="17">
        <f t="shared" si="83"/>
        <v>0</v>
      </c>
      <c r="J102" s="17">
        <f t="shared" si="83"/>
        <v>0</v>
      </c>
      <c r="K102" s="17">
        <f t="shared" si="83"/>
        <v>0</v>
      </c>
      <c r="L102" s="17">
        <f t="shared" si="83"/>
        <v>0</v>
      </c>
      <c r="M102" s="17">
        <f t="shared" si="83"/>
        <v>0</v>
      </c>
      <c r="N102" s="17">
        <f t="shared" si="83"/>
        <v>0</v>
      </c>
      <c r="O102" s="17">
        <f t="shared" si="83"/>
        <v>0</v>
      </c>
      <c r="P102" s="17">
        <f t="shared" si="83"/>
        <v>0</v>
      </c>
      <c r="Q102" s="48"/>
      <c r="R102" s="35" t="s">
        <v>131</v>
      </c>
      <c r="S102" s="35">
        <f>B99/4</f>
        <v>0</v>
      </c>
      <c r="T102" s="36"/>
      <c r="U102" s="1"/>
      <c r="V102" s="1"/>
      <c r="W102" s="1"/>
      <c r="X102" s="1"/>
    </row>
    <row r="103" spans="1:24" ht="18" customHeight="1" x14ac:dyDescent="0.25">
      <c r="A103" s="125"/>
      <c r="B103" s="104"/>
      <c r="C103" s="16" t="s">
        <v>2</v>
      </c>
      <c r="D103" s="18"/>
      <c r="E103" s="17">
        <f>$S$103*$D$103</f>
        <v>0</v>
      </c>
      <c r="F103" s="17">
        <f t="shared" ref="F103:P103" si="84">$S$103*$D$103</f>
        <v>0</v>
      </c>
      <c r="G103" s="17">
        <f t="shared" si="84"/>
        <v>0</v>
      </c>
      <c r="H103" s="17">
        <f t="shared" si="84"/>
        <v>0</v>
      </c>
      <c r="I103" s="17">
        <f t="shared" si="84"/>
        <v>0</v>
      </c>
      <c r="J103" s="17">
        <f t="shared" si="84"/>
        <v>0</v>
      </c>
      <c r="K103" s="17">
        <f t="shared" si="84"/>
        <v>0</v>
      </c>
      <c r="L103" s="17">
        <f t="shared" si="84"/>
        <v>0</v>
      </c>
      <c r="M103" s="17">
        <f t="shared" si="84"/>
        <v>0</v>
      </c>
      <c r="N103" s="17">
        <f t="shared" si="84"/>
        <v>0</v>
      </c>
      <c r="O103" s="17">
        <f t="shared" si="84"/>
        <v>0</v>
      </c>
      <c r="P103" s="17">
        <f t="shared" si="84"/>
        <v>0</v>
      </c>
      <c r="Q103" s="48"/>
      <c r="R103" s="35" t="s">
        <v>132</v>
      </c>
      <c r="S103" s="35">
        <f>B99/6</f>
        <v>0</v>
      </c>
      <c r="T103" s="36"/>
      <c r="U103" s="1"/>
      <c r="V103" s="1"/>
      <c r="W103" s="1"/>
      <c r="X103" s="1"/>
    </row>
    <row r="104" spans="1:24" ht="18" customHeight="1" thickBot="1" x14ac:dyDescent="0.3">
      <c r="A104" s="126"/>
      <c r="B104" s="104"/>
      <c r="C104" s="19" t="s">
        <v>39</v>
      </c>
      <c r="D104" s="1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54"/>
      <c r="Q104" s="1"/>
      <c r="R104" s="1"/>
      <c r="S104" s="1"/>
      <c r="T104" s="38"/>
      <c r="U104" s="1"/>
      <c r="V104" s="1"/>
      <c r="W104" s="1"/>
      <c r="X104" s="1"/>
    </row>
    <row r="105" spans="1:24" ht="18" customHeight="1" x14ac:dyDescent="0.25">
      <c r="A105" s="124"/>
      <c r="B105" s="104"/>
      <c r="C105" s="26" t="s">
        <v>3</v>
      </c>
      <c r="D105" s="26"/>
      <c r="E105" s="24">
        <f>$D$105*$B$105</f>
        <v>0</v>
      </c>
      <c r="F105" s="24">
        <f t="shared" ref="F105:P105" si="85">$D$105*$B$105</f>
        <v>0</v>
      </c>
      <c r="G105" s="24">
        <f t="shared" si="85"/>
        <v>0</v>
      </c>
      <c r="H105" s="24">
        <f t="shared" si="85"/>
        <v>0</v>
      </c>
      <c r="I105" s="24">
        <f t="shared" si="85"/>
        <v>0</v>
      </c>
      <c r="J105" s="24">
        <f t="shared" si="85"/>
        <v>0</v>
      </c>
      <c r="K105" s="24">
        <f t="shared" si="85"/>
        <v>0</v>
      </c>
      <c r="L105" s="24">
        <f t="shared" si="85"/>
        <v>0</v>
      </c>
      <c r="M105" s="24">
        <f t="shared" si="85"/>
        <v>0</v>
      </c>
      <c r="N105" s="24">
        <f t="shared" si="85"/>
        <v>0</v>
      </c>
      <c r="O105" s="24">
        <f t="shared" si="85"/>
        <v>0</v>
      </c>
      <c r="P105" s="24">
        <f t="shared" si="85"/>
        <v>0</v>
      </c>
      <c r="Q105" s="48"/>
      <c r="R105" s="35"/>
      <c r="S105" s="35"/>
      <c r="T105" s="36"/>
      <c r="U105" s="1"/>
      <c r="V105" s="1"/>
      <c r="W105" s="1"/>
      <c r="X105" s="1"/>
    </row>
    <row r="106" spans="1:24" ht="18" customHeight="1" x14ac:dyDescent="0.25">
      <c r="A106" s="125"/>
      <c r="B106" s="104"/>
      <c r="C106" s="16" t="s">
        <v>0</v>
      </c>
      <c r="D106" s="18"/>
      <c r="E106" s="17">
        <f>$S$106*$D$106</f>
        <v>0</v>
      </c>
      <c r="F106" s="17">
        <f t="shared" ref="F106:P106" si="86">$S$106*$D$106</f>
        <v>0</v>
      </c>
      <c r="G106" s="17">
        <f t="shared" si="86"/>
        <v>0</v>
      </c>
      <c r="H106" s="17">
        <f t="shared" si="86"/>
        <v>0</v>
      </c>
      <c r="I106" s="17">
        <f t="shared" si="86"/>
        <v>0</v>
      </c>
      <c r="J106" s="17">
        <f t="shared" si="86"/>
        <v>0</v>
      </c>
      <c r="K106" s="17">
        <f t="shared" si="86"/>
        <v>0</v>
      </c>
      <c r="L106" s="17">
        <f t="shared" si="86"/>
        <v>0</v>
      </c>
      <c r="M106" s="17">
        <f t="shared" si="86"/>
        <v>0</v>
      </c>
      <c r="N106" s="17">
        <f t="shared" si="86"/>
        <v>0</v>
      </c>
      <c r="O106" s="17">
        <f t="shared" si="86"/>
        <v>0</v>
      </c>
      <c r="P106" s="17">
        <f t="shared" si="86"/>
        <v>0</v>
      </c>
      <c r="Q106" s="48"/>
      <c r="R106" s="35" t="s">
        <v>133</v>
      </c>
      <c r="S106" s="35">
        <f>B105/2</f>
        <v>0</v>
      </c>
      <c r="T106" s="36"/>
      <c r="U106" s="1"/>
      <c r="V106" s="1"/>
      <c r="W106" s="1"/>
      <c r="X106" s="1"/>
    </row>
    <row r="107" spans="1:24" ht="18" customHeight="1" x14ac:dyDescent="0.25">
      <c r="A107" s="125"/>
      <c r="B107" s="104"/>
      <c r="C107" s="16" t="s">
        <v>5</v>
      </c>
      <c r="D107" s="18"/>
      <c r="E107" s="17">
        <f>$S$107*$D$107</f>
        <v>0</v>
      </c>
      <c r="F107" s="17">
        <f t="shared" ref="F107:P107" si="87">$S$107*$D$107</f>
        <v>0</v>
      </c>
      <c r="G107" s="17">
        <f t="shared" si="87"/>
        <v>0</v>
      </c>
      <c r="H107" s="17">
        <f t="shared" si="87"/>
        <v>0</v>
      </c>
      <c r="I107" s="17">
        <f t="shared" si="87"/>
        <v>0</v>
      </c>
      <c r="J107" s="17">
        <f t="shared" si="87"/>
        <v>0</v>
      </c>
      <c r="K107" s="17">
        <f t="shared" si="87"/>
        <v>0</v>
      </c>
      <c r="L107" s="17">
        <f t="shared" si="87"/>
        <v>0</v>
      </c>
      <c r="M107" s="17">
        <f t="shared" si="87"/>
        <v>0</v>
      </c>
      <c r="N107" s="17">
        <f t="shared" si="87"/>
        <v>0</v>
      </c>
      <c r="O107" s="17">
        <f t="shared" si="87"/>
        <v>0</v>
      </c>
      <c r="P107" s="17">
        <f t="shared" si="87"/>
        <v>0</v>
      </c>
      <c r="Q107" s="48"/>
      <c r="R107" s="35" t="s">
        <v>134</v>
      </c>
      <c r="S107" s="35">
        <f>B105/3</f>
        <v>0</v>
      </c>
      <c r="T107" s="36"/>
      <c r="U107" s="1"/>
      <c r="V107" s="1"/>
      <c r="W107" s="1"/>
      <c r="X107" s="1"/>
    </row>
    <row r="108" spans="1:24" ht="18" customHeight="1" x14ac:dyDescent="0.25">
      <c r="A108" s="125"/>
      <c r="B108" s="104"/>
      <c r="C108" s="16" t="s">
        <v>4</v>
      </c>
      <c r="D108" s="18"/>
      <c r="E108" s="17">
        <f>$S$108*$D$108</f>
        <v>0</v>
      </c>
      <c r="F108" s="17">
        <f t="shared" ref="F108:P108" si="88">$S$108*$D$108</f>
        <v>0</v>
      </c>
      <c r="G108" s="17">
        <f t="shared" si="88"/>
        <v>0</v>
      </c>
      <c r="H108" s="17">
        <f t="shared" si="88"/>
        <v>0</v>
      </c>
      <c r="I108" s="17">
        <f t="shared" si="88"/>
        <v>0</v>
      </c>
      <c r="J108" s="17">
        <f t="shared" si="88"/>
        <v>0</v>
      </c>
      <c r="K108" s="17">
        <f t="shared" si="88"/>
        <v>0</v>
      </c>
      <c r="L108" s="17">
        <f t="shared" si="88"/>
        <v>0</v>
      </c>
      <c r="M108" s="17">
        <f t="shared" si="88"/>
        <v>0</v>
      </c>
      <c r="N108" s="17">
        <f t="shared" si="88"/>
        <v>0</v>
      </c>
      <c r="O108" s="17">
        <f t="shared" si="88"/>
        <v>0</v>
      </c>
      <c r="P108" s="17">
        <f t="shared" si="88"/>
        <v>0</v>
      </c>
      <c r="Q108" s="48"/>
      <c r="R108" s="35" t="s">
        <v>135</v>
      </c>
      <c r="S108" s="35">
        <f>B105/4</f>
        <v>0</v>
      </c>
      <c r="T108" s="36"/>
      <c r="U108" s="1"/>
      <c r="V108" s="1"/>
      <c r="W108" s="1"/>
      <c r="X108" s="1"/>
    </row>
    <row r="109" spans="1:24" ht="18" customHeight="1" x14ac:dyDescent="0.25">
      <c r="A109" s="125"/>
      <c r="B109" s="104"/>
      <c r="C109" s="16" t="s">
        <v>2</v>
      </c>
      <c r="D109" s="18"/>
      <c r="E109" s="17">
        <f>$S$109*$D$109</f>
        <v>0</v>
      </c>
      <c r="F109" s="17">
        <f t="shared" ref="F109:P109" si="89">$S$109*$D$109</f>
        <v>0</v>
      </c>
      <c r="G109" s="17">
        <f t="shared" si="89"/>
        <v>0</v>
      </c>
      <c r="H109" s="17">
        <f t="shared" si="89"/>
        <v>0</v>
      </c>
      <c r="I109" s="17">
        <f t="shared" si="89"/>
        <v>0</v>
      </c>
      <c r="J109" s="17">
        <f t="shared" si="89"/>
        <v>0</v>
      </c>
      <c r="K109" s="17">
        <f t="shared" si="89"/>
        <v>0</v>
      </c>
      <c r="L109" s="17">
        <f t="shared" si="89"/>
        <v>0</v>
      </c>
      <c r="M109" s="17">
        <f t="shared" si="89"/>
        <v>0</v>
      </c>
      <c r="N109" s="17">
        <f t="shared" si="89"/>
        <v>0</v>
      </c>
      <c r="O109" s="17">
        <f t="shared" si="89"/>
        <v>0</v>
      </c>
      <c r="P109" s="17">
        <f t="shared" si="89"/>
        <v>0</v>
      </c>
      <c r="Q109" s="48"/>
      <c r="R109" s="35" t="s">
        <v>136</v>
      </c>
      <c r="S109" s="35">
        <f>B105/6</f>
        <v>0</v>
      </c>
      <c r="T109" s="36"/>
      <c r="U109" s="1"/>
      <c r="V109" s="1"/>
      <c r="W109" s="1"/>
      <c r="X109" s="1"/>
    </row>
    <row r="110" spans="1:24" ht="18" customHeight="1" thickBot="1" x14ac:dyDescent="0.3">
      <c r="A110" s="126"/>
      <c r="B110" s="104"/>
      <c r="C110" s="19" t="s">
        <v>39</v>
      </c>
      <c r="D110" s="1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54"/>
      <c r="Q110" s="1"/>
      <c r="R110" s="1"/>
      <c r="S110" s="1"/>
      <c r="T110" s="38"/>
      <c r="U110" s="1"/>
      <c r="V110" s="1"/>
      <c r="W110" s="1"/>
      <c r="X110" s="1"/>
    </row>
    <row r="111" spans="1:24" ht="18" customHeight="1" x14ac:dyDescent="0.25">
      <c r="A111" s="127"/>
      <c r="B111" s="104"/>
      <c r="C111" s="26" t="s">
        <v>3</v>
      </c>
      <c r="D111" s="26"/>
      <c r="E111" s="24">
        <f>$D$111*$B$111</f>
        <v>0</v>
      </c>
      <c r="F111" s="24">
        <f t="shared" ref="F111:P111" si="90">$D$111*$B$111</f>
        <v>0</v>
      </c>
      <c r="G111" s="24">
        <f t="shared" si="90"/>
        <v>0</v>
      </c>
      <c r="H111" s="24">
        <f t="shared" si="90"/>
        <v>0</v>
      </c>
      <c r="I111" s="24">
        <f t="shared" si="90"/>
        <v>0</v>
      </c>
      <c r="J111" s="24">
        <f t="shared" si="90"/>
        <v>0</v>
      </c>
      <c r="K111" s="24">
        <f t="shared" si="90"/>
        <v>0</v>
      </c>
      <c r="L111" s="24">
        <f t="shared" si="90"/>
        <v>0</v>
      </c>
      <c r="M111" s="24">
        <f t="shared" si="90"/>
        <v>0</v>
      </c>
      <c r="N111" s="24">
        <f t="shared" si="90"/>
        <v>0</v>
      </c>
      <c r="O111" s="24">
        <f t="shared" si="90"/>
        <v>0</v>
      </c>
      <c r="P111" s="24">
        <f t="shared" si="90"/>
        <v>0</v>
      </c>
      <c r="Q111" s="48"/>
      <c r="R111" s="35"/>
      <c r="S111" s="35"/>
      <c r="T111" s="36"/>
      <c r="U111" s="1"/>
      <c r="V111" s="1"/>
      <c r="W111" s="1"/>
      <c r="X111" s="1"/>
    </row>
    <row r="112" spans="1:24" ht="18" customHeight="1" x14ac:dyDescent="0.25">
      <c r="A112" s="128"/>
      <c r="B112" s="104"/>
      <c r="C112" s="16" t="s">
        <v>0</v>
      </c>
      <c r="D112" s="18"/>
      <c r="E112" s="17">
        <f>$S$112*$D$112</f>
        <v>0</v>
      </c>
      <c r="F112" s="17">
        <f t="shared" ref="F112:P112" si="91">$S$112*$D$112</f>
        <v>0</v>
      </c>
      <c r="G112" s="17">
        <f t="shared" si="91"/>
        <v>0</v>
      </c>
      <c r="H112" s="17">
        <f t="shared" si="91"/>
        <v>0</v>
      </c>
      <c r="I112" s="17">
        <f t="shared" si="91"/>
        <v>0</v>
      </c>
      <c r="J112" s="17">
        <f t="shared" si="91"/>
        <v>0</v>
      </c>
      <c r="K112" s="17">
        <f t="shared" si="91"/>
        <v>0</v>
      </c>
      <c r="L112" s="17">
        <f t="shared" si="91"/>
        <v>0</v>
      </c>
      <c r="M112" s="17">
        <f t="shared" si="91"/>
        <v>0</v>
      </c>
      <c r="N112" s="17">
        <f t="shared" si="91"/>
        <v>0</v>
      </c>
      <c r="O112" s="17">
        <f t="shared" si="91"/>
        <v>0</v>
      </c>
      <c r="P112" s="17">
        <f t="shared" si="91"/>
        <v>0</v>
      </c>
      <c r="Q112" s="48"/>
      <c r="R112" s="35" t="s">
        <v>137</v>
      </c>
      <c r="S112" s="35">
        <f>B111/2</f>
        <v>0</v>
      </c>
      <c r="T112" s="36"/>
      <c r="U112" s="1"/>
      <c r="V112" s="1"/>
      <c r="W112" s="1"/>
      <c r="X112" s="1"/>
    </row>
    <row r="113" spans="1:24" ht="18" customHeight="1" x14ac:dyDescent="0.25">
      <c r="A113" s="128"/>
      <c r="B113" s="104"/>
      <c r="C113" s="16" t="s">
        <v>5</v>
      </c>
      <c r="D113" s="18"/>
      <c r="E113" s="17">
        <f>$S$113*$D$113</f>
        <v>0</v>
      </c>
      <c r="F113" s="17">
        <f t="shared" ref="F113:P113" si="92">$S$113*$D$113</f>
        <v>0</v>
      </c>
      <c r="G113" s="17">
        <f t="shared" si="92"/>
        <v>0</v>
      </c>
      <c r="H113" s="17">
        <f t="shared" si="92"/>
        <v>0</v>
      </c>
      <c r="I113" s="17">
        <f t="shared" si="92"/>
        <v>0</v>
      </c>
      <c r="J113" s="17">
        <f t="shared" si="92"/>
        <v>0</v>
      </c>
      <c r="K113" s="17">
        <f t="shared" si="92"/>
        <v>0</v>
      </c>
      <c r="L113" s="17">
        <f t="shared" si="92"/>
        <v>0</v>
      </c>
      <c r="M113" s="17">
        <f t="shared" si="92"/>
        <v>0</v>
      </c>
      <c r="N113" s="17">
        <f t="shared" si="92"/>
        <v>0</v>
      </c>
      <c r="O113" s="17">
        <f t="shared" si="92"/>
        <v>0</v>
      </c>
      <c r="P113" s="17">
        <f t="shared" si="92"/>
        <v>0</v>
      </c>
      <c r="Q113" s="48"/>
      <c r="R113" s="35" t="s">
        <v>138</v>
      </c>
      <c r="S113" s="35">
        <f>B111/3</f>
        <v>0</v>
      </c>
      <c r="T113" s="36"/>
      <c r="U113" s="1"/>
      <c r="V113" s="1"/>
      <c r="W113" s="1"/>
      <c r="X113" s="1"/>
    </row>
    <row r="114" spans="1:24" ht="18" customHeight="1" x14ac:dyDescent="0.25">
      <c r="A114" s="128"/>
      <c r="B114" s="104"/>
      <c r="C114" s="16" t="s">
        <v>4</v>
      </c>
      <c r="D114" s="18"/>
      <c r="E114" s="17">
        <f>$S$114*$D$114</f>
        <v>0</v>
      </c>
      <c r="F114" s="17">
        <f t="shared" ref="F114:P114" si="93">$S$114*$D$114</f>
        <v>0</v>
      </c>
      <c r="G114" s="17">
        <f t="shared" si="93"/>
        <v>0</v>
      </c>
      <c r="H114" s="17">
        <f t="shared" si="93"/>
        <v>0</v>
      </c>
      <c r="I114" s="17">
        <f t="shared" si="93"/>
        <v>0</v>
      </c>
      <c r="J114" s="17">
        <f t="shared" si="93"/>
        <v>0</v>
      </c>
      <c r="K114" s="17">
        <f t="shared" si="93"/>
        <v>0</v>
      </c>
      <c r="L114" s="17">
        <f t="shared" si="93"/>
        <v>0</v>
      </c>
      <c r="M114" s="17">
        <f t="shared" si="93"/>
        <v>0</v>
      </c>
      <c r="N114" s="17">
        <f t="shared" si="93"/>
        <v>0</v>
      </c>
      <c r="O114" s="17">
        <f t="shared" si="93"/>
        <v>0</v>
      </c>
      <c r="P114" s="17">
        <f t="shared" si="93"/>
        <v>0</v>
      </c>
      <c r="Q114" s="48"/>
      <c r="R114" s="35" t="s">
        <v>139</v>
      </c>
      <c r="S114" s="35">
        <f>B111/4</f>
        <v>0</v>
      </c>
      <c r="T114" s="36"/>
      <c r="U114" s="1"/>
      <c r="V114" s="1"/>
      <c r="W114" s="1"/>
      <c r="X114" s="1"/>
    </row>
    <row r="115" spans="1:24" ht="18" customHeight="1" x14ac:dyDescent="0.25">
      <c r="A115" s="128"/>
      <c r="B115" s="104"/>
      <c r="C115" s="16" t="s">
        <v>2</v>
      </c>
      <c r="D115" s="18"/>
      <c r="E115" s="17">
        <f>$S$115*$D$115</f>
        <v>0</v>
      </c>
      <c r="F115" s="17">
        <f t="shared" ref="F115:P115" si="94">$S$115*$D$115</f>
        <v>0</v>
      </c>
      <c r="G115" s="17">
        <f t="shared" si="94"/>
        <v>0</v>
      </c>
      <c r="H115" s="17">
        <f t="shared" si="94"/>
        <v>0</v>
      </c>
      <c r="I115" s="17">
        <f t="shared" si="94"/>
        <v>0</v>
      </c>
      <c r="J115" s="17">
        <f t="shared" si="94"/>
        <v>0</v>
      </c>
      <c r="K115" s="17">
        <f t="shared" si="94"/>
        <v>0</v>
      </c>
      <c r="L115" s="17">
        <f t="shared" si="94"/>
        <v>0</v>
      </c>
      <c r="M115" s="17">
        <f t="shared" si="94"/>
        <v>0</v>
      </c>
      <c r="N115" s="17">
        <f t="shared" si="94"/>
        <v>0</v>
      </c>
      <c r="O115" s="17">
        <f t="shared" si="94"/>
        <v>0</v>
      </c>
      <c r="P115" s="17">
        <f t="shared" si="94"/>
        <v>0</v>
      </c>
      <c r="Q115" s="48"/>
      <c r="R115" s="35" t="s">
        <v>140</v>
      </c>
      <c r="S115" s="35">
        <f>B111/6</f>
        <v>0</v>
      </c>
      <c r="T115" s="36"/>
      <c r="U115" s="1"/>
      <c r="V115" s="1"/>
      <c r="W115" s="1"/>
      <c r="X115" s="1"/>
    </row>
    <row r="116" spans="1:24" ht="18" customHeight="1" thickBot="1" x14ac:dyDescent="0.3">
      <c r="A116" s="129"/>
      <c r="B116" s="105"/>
      <c r="C116" s="28" t="s">
        <v>39</v>
      </c>
      <c r="D116" s="28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53"/>
      <c r="Q116" s="1"/>
      <c r="R116" s="1"/>
      <c r="S116" s="1"/>
      <c r="T116" s="38"/>
      <c r="U116" s="1"/>
      <c r="V116" s="1"/>
      <c r="W116" s="1"/>
      <c r="X116" s="1"/>
    </row>
    <row r="117" spans="1:24" ht="18" customHeight="1" x14ac:dyDescent="0.25">
      <c r="A117" s="55"/>
      <c r="B117" s="56"/>
      <c r="C117" s="56"/>
      <c r="D117" s="56"/>
      <c r="E117" s="20"/>
      <c r="F117" s="21"/>
      <c r="G117" s="21"/>
      <c r="H117" s="20"/>
      <c r="I117" s="20"/>
      <c r="J117" s="21"/>
      <c r="K117" s="21"/>
      <c r="L117" s="21"/>
      <c r="M117" s="20"/>
      <c r="N117" s="21"/>
      <c r="O117" s="21"/>
      <c r="P117" s="2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1"/>
      <c r="B118" s="13"/>
      <c r="C118" s="4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6" t="s">
        <v>37</v>
      </c>
      <c r="R118" s="6" t="s">
        <v>38</v>
      </c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95" t="s">
        <v>223</v>
      </c>
      <c r="C119" s="95"/>
      <c r="D119" s="95"/>
      <c r="E119" s="9">
        <f>SUM(E3:E116)</f>
        <v>0</v>
      </c>
      <c r="F119" s="9">
        <f t="shared" ref="F119:P119" si="95">SUM(F3:F116)</f>
        <v>0</v>
      </c>
      <c r="G119" s="9">
        <f t="shared" si="95"/>
        <v>0</v>
      </c>
      <c r="H119" s="9">
        <f t="shared" si="95"/>
        <v>0</v>
      </c>
      <c r="I119" s="9">
        <f t="shared" si="95"/>
        <v>0</v>
      </c>
      <c r="J119" s="9">
        <f t="shared" si="95"/>
        <v>0</v>
      </c>
      <c r="K119" s="9">
        <f t="shared" si="95"/>
        <v>0</v>
      </c>
      <c r="L119" s="9">
        <f t="shared" si="95"/>
        <v>0</v>
      </c>
      <c r="M119" s="9">
        <f t="shared" si="95"/>
        <v>0</v>
      </c>
      <c r="N119" s="9">
        <f t="shared" si="95"/>
        <v>0</v>
      </c>
      <c r="O119" s="9">
        <f t="shared" si="95"/>
        <v>0</v>
      </c>
      <c r="P119" s="9">
        <f t="shared" si="95"/>
        <v>0</v>
      </c>
      <c r="Q119" s="7">
        <f t="shared" ref="Q119:Q120" si="96">SUM(E119:P119)</f>
        <v>0</v>
      </c>
      <c r="R119" s="7">
        <f t="shared" ref="R119:R120" si="97">Q119/12</f>
        <v>0</v>
      </c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91" t="s">
        <v>199</v>
      </c>
      <c r="C120" s="91"/>
      <c r="D120" s="91"/>
      <c r="E120" s="11">
        <f t="shared" ref="E120:P120" si="98">E119/30</f>
        <v>0</v>
      </c>
      <c r="F120" s="11">
        <f t="shared" si="98"/>
        <v>0</v>
      </c>
      <c r="G120" s="11">
        <f t="shared" si="98"/>
        <v>0</v>
      </c>
      <c r="H120" s="11">
        <f t="shared" si="98"/>
        <v>0</v>
      </c>
      <c r="I120" s="11">
        <f t="shared" si="98"/>
        <v>0</v>
      </c>
      <c r="J120" s="11">
        <f t="shared" si="98"/>
        <v>0</v>
      </c>
      <c r="K120" s="11">
        <f t="shared" si="98"/>
        <v>0</v>
      </c>
      <c r="L120" s="11">
        <f t="shared" si="98"/>
        <v>0</v>
      </c>
      <c r="M120" s="11">
        <f t="shared" si="98"/>
        <v>0</v>
      </c>
      <c r="N120" s="11">
        <f t="shared" si="98"/>
        <v>0</v>
      </c>
      <c r="O120" s="11">
        <f t="shared" si="98"/>
        <v>0</v>
      </c>
      <c r="P120" s="11">
        <f t="shared" si="98"/>
        <v>0</v>
      </c>
      <c r="Q120" s="8">
        <f t="shared" si="96"/>
        <v>0</v>
      </c>
      <c r="R120" s="8">
        <f t="shared" si="97"/>
        <v>0</v>
      </c>
      <c r="S120" s="1"/>
      <c r="T120" s="1"/>
      <c r="U120" s="1"/>
      <c r="V120" s="1"/>
      <c r="W120" s="1"/>
      <c r="X120" s="1"/>
    </row>
    <row r="121" spans="1:24" ht="15" customHeight="1" x14ac:dyDescent="0.25">
      <c r="A121" s="1"/>
      <c r="B121" s="13"/>
      <c r="C121" s="13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5"/>
      <c r="R121" s="15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</sheetData>
  <mergeCells count="42">
    <mergeCell ref="Q1:T2"/>
    <mergeCell ref="A3:A8"/>
    <mergeCell ref="B3:B8"/>
    <mergeCell ref="A9:A14"/>
    <mergeCell ref="B9:B14"/>
    <mergeCell ref="B1:P1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51:A56"/>
    <mergeCell ref="B51:B56"/>
    <mergeCell ref="A57:A62"/>
    <mergeCell ref="B57:B62"/>
    <mergeCell ref="A63:A68"/>
    <mergeCell ref="B63:B68"/>
    <mergeCell ref="A69:A74"/>
    <mergeCell ref="B69:B74"/>
    <mergeCell ref="A75:A80"/>
    <mergeCell ref="B75:B80"/>
    <mergeCell ref="A81:A86"/>
    <mergeCell ref="B81:B86"/>
    <mergeCell ref="B120:D120"/>
    <mergeCell ref="A87:A92"/>
    <mergeCell ref="B87:B92"/>
    <mergeCell ref="A93:A98"/>
    <mergeCell ref="B93:B98"/>
    <mergeCell ref="A99:A104"/>
    <mergeCell ref="B99:B104"/>
    <mergeCell ref="A105:A110"/>
    <mergeCell ref="B105:B110"/>
    <mergeCell ref="A111:A116"/>
    <mergeCell ref="B111:B116"/>
    <mergeCell ref="B119:D119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23"/>
  <sheetViews>
    <sheetView workbookViewId="0">
      <selection activeCell="H118" sqref="H118"/>
    </sheetView>
  </sheetViews>
  <sheetFormatPr defaultRowHeight="15" x14ac:dyDescent="0.25"/>
  <cols>
    <col min="1" max="1" width="26.28515625" customWidth="1"/>
    <col min="5" max="16" width="8.7109375" customWidth="1"/>
    <col min="17" max="20" width="9.7109375" customWidth="1"/>
  </cols>
  <sheetData>
    <row r="1" spans="1:24" ht="53.1" customHeight="1" x14ac:dyDescent="0.25">
      <c r="A1" s="86"/>
      <c r="B1" s="89" t="s">
        <v>44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96" t="s">
        <v>225</v>
      </c>
      <c r="R1" s="96"/>
      <c r="S1" s="96"/>
      <c r="T1" s="97"/>
      <c r="U1" s="1"/>
      <c r="V1" s="1"/>
      <c r="W1" s="1"/>
      <c r="X1" s="1"/>
    </row>
    <row r="2" spans="1:24" ht="24.95" customHeight="1" thickBot="1" x14ac:dyDescent="0.3">
      <c r="A2" s="49" t="s">
        <v>32</v>
      </c>
      <c r="B2" s="22" t="s">
        <v>1</v>
      </c>
      <c r="C2" s="22" t="s">
        <v>6</v>
      </c>
      <c r="D2" s="22" t="s">
        <v>7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16</v>
      </c>
      <c r="N2" s="22" t="s">
        <v>17</v>
      </c>
      <c r="O2" s="22" t="s">
        <v>18</v>
      </c>
      <c r="P2" s="50" t="s">
        <v>19</v>
      </c>
      <c r="Q2" s="98"/>
      <c r="R2" s="98"/>
      <c r="S2" s="98"/>
      <c r="T2" s="99"/>
      <c r="U2" s="1"/>
      <c r="V2" s="1"/>
      <c r="W2" s="1"/>
      <c r="X2" s="1"/>
    </row>
    <row r="3" spans="1:24" ht="18" customHeight="1" x14ac:dyDescent="0.25">
      <c r="A3" s="124" t="s">
        <v>163</v>
      </c>
      <c r="B3" s="103"/>
      <c r="C3" s="23" t="s">
        <v>3</v>
      </c>
      <c r="D3" s="23"/>
      <c r="E3" s="24">
        <f>$D$3*$B$3</f>
        <v>0</v>
      </c>
      <c r="F3" s="24">
        <f t="shared" ref="F3:P3" si="0">$D$3*$B$3</f>
        <v>0</v>
      </c>
      <c r="G3" s="24">
        <f t="shared" si="0"/>
        <v>0</v>
      </c>
      <c r="H3" s="24">
        <f t="shared" si="0"/>
        <v>0</v>
      </c>
      <c r="I3" s="24">
        <f t="shared" si="0"/>
        <v>0</v>
      </c>
      <c r="J3" s="24">
        <f t="shared" si="0"/>
        <v>0</v>
      </c>
      <c r="K3" s="24">
        <f t="shared" si="0"/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51">
        <f t="shared" si="0"/>
        <v>0</v>
      </c>
      <c r="Q3" s="33"/>
      <c r="R3" s="33"/>
      <c r="S3" s="33"/>
      <c r="T3" s="34"/>
      <c r="U3" s="1"/>
      <c r="V3" s="1"/>
      <c r="W3" s="1"/>
      <c r="X3" s="1"/>
    </row>
    <row r="4" spans="1:24" ht="18" customHeight="1" x14ac:dyDescent="0.25">
      <c r="A4" s="125"/>
      <c r="B4" s="104"/>
      <c r="C4" s="16" t="s">
        <v>0</v>
      </c>
      <c r="D4" s="16"/>
      <c r="E4" s="17">
        <f>$S$4*$D$4</f>
        <v>0</v>
      </c>
      <c r="F4" s="17">
        <f t="shared" ref="F4:P4" si="1">$S$4*$D$4</f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si="1"/>
        <v>0</v>
      </c>
      <c r="K4" s="17">
        <f t="shared" si="1"/>
        <v>0</v>
      </c>
      <c r="L4" s="17">
        <f t="shared" si="1"/>
        <v>0</v>
      </c>
      <c r="M4" s="17">
        <f t="shared" si="1"/>
        <v>0</v>
      </c>
      <c r="N4" s="17">
        <f t="shared" si="1"/>
        <v>0</v>
      </c>
      <c r="O4" s="17">
        <f t="shared" si="1"/>
        <v>0</v>
      </c>
      <c r="P4" s="52">
        <f t="shared" si="1"/>
        <v>0</v>
      </c>
      <c r="Q4" s="46"/>
      <c r="R4" s="35" t="s">
        <v>40</v>
      </c>
      <c r="S4" s="35">
        <f>B3/2</f>
        <v>0</v>
      </c>
      <c r="T4" s="36"/>
      <c r="U4" s="1"/>
      <c r="V4" s="1"/>
      <c r="W4" s="1"/>
      <c r="X4" s="1"/>
    </row>
    <row r="5" spans="1:24" ht="18" customHeight="1" x14ac:dyDescent="0.25">
      <c r="A5" s="125"/>
      <c r="B5" s="104"/>
      <c r="C5" s="16" t="s">
        <v>5</v>
      </c>
      <c r="D5" s="16"/>
      <c r="E5" s="17">
        <f>$S$5*$D$5</f>
        <v>0</v>
      </c>
      <c r="F5" s="17">
        <f t="shared" ref="F5:P5" si="2">$S$5*$D$5</f>
        <v>0</v>
      </c>
      <c r="G5" s="17">
        <f t="shared" si="2"/>
        <v>0</v>
      </c>
      <c r="H5" s="17">
        <f t="shared" si="2"/>
        <v>0</v>
      </c>
      <c r="I5" s="17">
        <f t="shared" si="2"/>
        <v>0</v>
      </c>
      <c r="J5" s="17">
        <f t="shared" si="2"/>
        <v>0</v>
      </c>
      <c r="K5" s="17">
        <f t="shared" si="2"/>
        <v>0</v>
      </c>
      <c r="L5" s="17">
        <f t="shared" si="2"/>
        <v>0</v>
      </c>
      <c r="M5" s="17">
        <f t="shared" si="2"/>
        <v>0</v>
      </c>
      <c r="N5" s="17">
        <f t="shared" si="2"/>
        <v>0</v>
      </c>
      <c r="O5" s="17">
        <f t="shared" si="2"/>
        <v>0</v>
      </c>
      <c r="P5" s="52">
        <f t="shared" si="2"/>
        <v>0</v>
      </c>
      <c r="Q5" s="46"/>
      <c r="R5" s="35" t="s">
        <v>41</v>
      </c>
      <c r="S5" s="35">
        <f>B3/3</f>
        <v>0</v>
      </c>
      <c r="T5" s="36"/>
      <c r="U5" s="1"/>
      <c r="V5" s="1"/>
      <c r="W5" s="1"/>
      <c r="X5" s="1"/>
    </row>
    <row r="6" spans="1:24" ht="18" customHeight="1" x14ac:dyDescent="0.25">
      <c r="A6" s="125"/>
      <c r="B6" s="104"/>
      <c r="C6" s="16" t="s">
        <v>4</v>
      </c>
      <c r="D6" s="16"/>
      <c r="E6" s="17">
        <f>$S$6*$D$6</f>
        <v>0</v>
      </c>
      <c r="F6" s="17">
        <f t="shared" ref="F6:P6" si="3">$S$6*$D$6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52">
        <f t="shared" si="3"/>
        <v>0</v>
      </c>
      <c r="Q6" s="46"/>
      <c r="R6" s="35" t="s">
        <v>42</v>
      </c>
      <c r="S6" s="35">
        <f>B3/4</f>
        <v>0</v>
      </c>
      <c r="T6" s="36"/>
      <c r="U6" s="1"/>
      <c r="V6" s="1"/>
      <c r="W6" s="1"/>
      <c r="X6" s="1"/>
    </row>
    <row r="7" spans="1:24" ht="18" customHeight="1" x14ac:dyDescent="0.25">
      <c r="A7" s="125"/>
      <c r="B7" s="104"/>
      <c r="C7" s="16" t="s">
        <v>2</v>
      </c>
      <c r="D7" s="16"/>
      <c r="E7" s="17">
        <f>$S$7*$D$7</f>
        <v>0</v>
      </c>
      <c r="F7" s="17">
        <f t="shared" ref="F7:P7" si="4">$S$7*$D$7</f>
        <v>0</v>
      </c>
      <c r="G7" s="17">
        <f t="shared" si="4"/>
        <v>0</v>
      </c>
      <c r="H7" s="17">
        <f t="shared" si="4"/>
        <v>0</v>
      </c>
      <c r="I7" s="17">
        <f t="shared" si="4"/>
        <v>0</v>
      </c>
      <c r="J7" s="17">
        <f t="shared" si="4"/>
        <v>0</v>
      </c>
      <c r="K7" s="17">
        <f t="shared" si="4"/>
        <v>0</v>
      </c>
      <c r="L7" s="17">
        <f t="shared" si="4"/>
        <v>0</v>
      </c>
      <c r="M7" s="17">
        <f t="shared" si="4"/>
        <v>0</v>
      </c>
      <c r="N7" s="17">
        <f t="shared" si="4"/>
        <v>0</v>
      </c>
      <c r="O7" s="17">
        <f t="shared" si="4"/>
        <v>0</v>
      </c>
      <c r="P7" s="52">
        <f t="shared" si="4"/>
        <v>0</v>
      </c>
      <c r="Q7" s="46"/>
      <c r="R7" s="35" t="s">
        <v>43</v>
      </c>
      <c r="S7" s="35">
        <f>B3/6</f>
        <v>0</v>
      </c>
      <c r="T7" s="36"/>
      <c r="U7" s="1"/>
      <c r="V7" s="1"/>
      <c r="W7" s="1"/>
      <c r="X7" s="1"/>
    </row>
    <row r="8" spans="1:24" ht="18" customHeight="1" thickBot="1" x14ac:dyDescent="0.3">
      <c r="A8" s="126"/>
      <c r="B8" s="105"/>
      <c r="C8" s="28" t="s">
        <v>39</v>
      </c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5"/>
      <c r="Q8" s="47"/>
      <c r="R8" s="35"/>
      <c r="S8" s="37"/>
      <c r="T8" s="36"/>
      <c r="U8" s="1"/>
      <c r="V8" s="1"/>
      <c r="W8" s="1"/>
      <c r="X8" s="1"/>
    </row>
    <row r="9" spans="1:24" ht="18" customHeight="1" x14ac:dyDescent="0.25">
      <c r="A9" s="133" t="s">
        <v>221</v>
      </c>
      <c r="B9" s="92"/>
      <c r="C9" s="26" t="s">
        <v>3</v>
      </c>
      <c r="D9" s="26"/>
      <c r="E9" s="24">
        <f>$D$9*$B$9</f>
        <v>0</v>
      </c>
      <c r="F9" s="24">
        <f t="shared" ref="F9:P9" si="5">$D$9*$B$9</f>
        <v>0</v>
      </c>
      <c r="G9" s="24">
        <f t="shared" si="5"/>
        <v>0</v>
      </c>
      <c r="H9" s="24">
        <f t="shared" si="5"/>
        <v>0</v>
      </c>
      <c r="I9" s="24">
        <f t="shared" si="5"/>
        <v>0</v>
      </c>
      <c r="J9" s="24">
        <f t="shared" si="5"/>
        <v>0</v>
      </c>
      <c r="K9" s="24">
        <f t="shared" si="5"/>
        <v>0</v>
      </c>
      <c r="L9" s="24">
        <f t="shared" si="5"/>
        <v>0</v>
      </c>
      <c r="M9" s="24">
        <f t="shared" si="5"/>
        <v>0</v>
      </c>
      <c r="N9" s="24">
        <f t="shared" si="5"/>
        <v>0</v>
      </c>
      <c r="O9" s="24">
        <f t="shared" si="5"/>
        <v>0</v>
      </c>
      <c r="P9" s="51">
        <f t="shared" si="5"/>
        <v>0</v>
      </c>
      <c r="Q9" s="47"/>
      <c r="R9" s="35"/>
      <c r="S9" s="35"/>
      <c r="T9" s="36"/>
      <c r="U9" s="1"/>
      <c r="V9" s="1"/>
      <c r="W9" s="1"/>
      <c r="X9" s="1"/>
    </row>
    <row r="10" spans="1:24" ht="18" customHeight="1" x14ac:dyDescent="0.25">
      <c r="A10" s="134"/>
      <c r="B10" s="93"/>
      <c r="C10" s="16" t="s">
        <v>0</v>
      </c>
      <c r="D10" s="18"/>
      <c r="E10" s="17">
        <f>$S$10*$D$10</f>
        <v>0</v>
      </c>
      <c r="F10" s="17">
        <f t="shared" ref="F10:P10" si="6">$S$10*$D$10</f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52">
        <f t="shared" si="6"/>
        <v>0</v>
      </c>
      <c r="Q10" s="47"/>
      <c r="R10" s="35" t="s">
        <v>45</v>
      </c>
      <c r="S10" s="35">
        <f>B9/2</f>
        <v>0</v>
      </c>
      <c r="T10" s="36"/>
      <c r="U10" s="1"/>
      <c r="V10" s="1"/>
      <c r="W10" s="1"/>
      <c r="X10" s="1"/>
    </row>
    <row r="11" spans="1:24" ht="18" customHeight="1" x14ac:dyDescent="0.25">
      <c r="A11" s="134"/>
      <c r="B11" s="93"/>
      <c r="C11" s="16" t="s">
        <v>5</v>
      </c>
      <c r="D11" s="18"/>
      <c r="E11" s="17">
        <f>$S$11*$D$11</f>
        <v>0</v>
      </c>
      <c r="F11" s="17">
        <f t="shared" ref="F11:P11" si="7">$S$11*$D$11</f>
        <v>0</v>
      </c>
      <c r="G11" s="17">
        <f t="shared" si="7"/>
        <v>0</v>
      </c>
      <c r="H11" s="17">
        <f t="shared" si="7"/>
        <v>0</v>
      </c>
      <c r="I11" s="17">
        <f t="shared" si="7"/>
        <v>0</v>
      </c>
      <c r="J11" s="17">
        <f t="shared" si="7"/>
        <v>0</v>
      </c>
      <c r="K11" s="17">
        <f t="shared" si="7"/>
        <v>0</v>
      </c>
      <c r="L11" s="17">
        <f t="shared" si="7"/>
        <v>0</v>
      </c>
      <c r="M11" s="17">
        <f t="shared" si="7"/>
        <v>0</v>
      </c>
      <c r="N11" s="17">
        <f t="shared" si="7"/>
        <v>0</v>
      </c>
      <c r="O11" s="17">
        <f t="shared" si="7"/>
        <v>0</v>
      </c>
      <c r="P11" s="52">
        <f t="shared" si="7"/>
        <v>0</v>
      </c>
      <c r="Q11" s="47"/>
      <c r="R11" s="35" t="s">
        <v>46</v>
      </c>
      <c r="S11" s="35">
        <f>B9/3</f>
        <v>0</v>
      </c>
      <c r="T11" s="36"/>
      <c r="U11" s="1"/>
      <c r="V11" s="1"/>
      <c r="W11" s="1"/>
      <c r="X11" s="1"/>
    </row>
    <row r="12" spans="1:24" ht="18" customHeight="1" x14ac:dyDescent="0.25">
      <c r="A12" s="134"/>
      <c r="B12" s="93"/>
      <c r="C12" s="16" t="s">
        <v>4</v>
      </c>
      <c r="D12" s="18"/>
      <c r="E12" s="17">
        <f>$S$12*$D$12</f>
        <v>0</v>
      </c>
      <c r="F12" s="17">
        <f t="shared" ref="F12:P12" si="8">$S$12*$D$12</f>
        <v>0</v>
      </c>
      <c r="G12" s="17">
        <f t="shared" si="8"/>
        <v>0</v>
      </c>
      <c r="H12" s="17">
        <f t="shared" si="8"/>
        <v>0</v>
      </c>
      <c r="I12" s="17">
        <f t="shared" si="8"/>
        <v>0</v>
      </c>
      <c r="J12" s="17">
        <f t="shared" si="8"/>
        <v>0</v>
      </c>
      <c r="K12" s="17">
        <f t="shared" si="8"/>
        <v>0</v>
      </c>
      <c r="L12" s="17">
        <f t="shared" si="8"/>
        <v>0</v>
      </c>
      <c r="M12" s="17">
        <f t="shared" si="8"/>
        <v>0</v>
      </c>
      <c r="N12" s="17">
        <f t="shared" si="8"/>
        <v>0</v>
      </c>
      <c r="O12" s="17">
        <f t="shared" si="8"/>
        <v>0</v>
      </c>
      <c r="P12" s="52">
        <f t="shared" si="8"/>
        <v>0</v>
      </c>
      <c r="Q12" s="47"/>
      <c r="R12" s="35" t="s">
        <v>47</v>
      </c>
      <c r="S12" s="35">
        <f>B9/4</f>
        <v>0</v>
      </c>
      <c r="T12" s="36"/>
      <c r="U12" s="1"/>
      <c r="V12" s="1"/>
      <c r="W12" s="1"/>
      <c r="X12" s="1"/>
    </row>
    <row r="13" spans="1:24" ht="18" customHeight="1" x14ac:dyDescent="0.25">
      <c r="A13" s="134"/>
      <c r="B13" s="93"/>
      <c r="C13" s="16" t="s">
        <v>2</v>
      </c>
      <c r="D13" s="18"/>
      <c r="E13" s="17">
        <f>$S$13*$D$13</f>
        <v>0</v>
      </c>
      <c r="F13" s="17">
        <f t="shared" ref="F13:P13" si="9">$S$13*$D$13</f>
        <v>0</v>
      </c>
      <c r="G13" s="17">
        <f t="shared" si="9"/>
        <v>0</v>
      </c>
      <c r="H13" s="17">
        <f t="shared" si="9"/>
        <v>0</v>
      </c>
      <c r="I13" s="17">
        <f t="shared" si="9"/>
        <v>0</v>
      </c>
      <c r="J13" s="17">
        <f t="shared" si="9"/>
        <v>0</v>
      </c>
      <c r="K13" s="17">
        <f t="shared" si="9"/>
        <v>0</v>
      </c>
      <c r="L13" s="17">
        <f t="shared" si="9"/>
        <v>0</v>
      </c>
      <c r="M13" s="17">
        <f t="shared" si="9"/>
        <v>0</v>
      </c>
      <c r="N13" s="17">
        <f t="shared" si="9"/>
        <v>0</v>
      </c>
      <c r="O13" s="17">
        <f t="shared" si="9"/>
        <v>0</v>
      </c>
      <c r="P13" s="52">
        <f t="shared" si="9"/>
        <v>0</v>
      </c>
      <c r="Q13" s="47"/>
      <c r="R13" s="35" t="s">
        <v>48</v>
      </c>
      <c r="S13" s="35">
        <f>B9/6</f>
        <v>0</v>
      </c>
      <c r="T13" s="36"/>
      <c r="U13" s="1"/>
      <c r="V13" s="1"/>
      <c r="W13" s="1"/>
      <c r="X13" s="1"/>
    </row>
    <row r="14" spans="1:24" ht="18" customHeight="1" thickBot="1" x14ac:dyDescent="0.3">
      <c r="A14" s="135"/>
      <c r="B14" s="94"/>
      <c r="C14" s="28" t="s">
        <v>39</v>
      </c>
      <c r="D14" s="28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45"/>
      <c r="Q14" s="48"/>
      <c r="R14" s="35"/>
      <c r="S14" s="35"/>
      <c r="T14" s="36"/>
      <c r="U14" s="1"/>
      <c r="V14" s="1"/>
      <c r="W14" s="1"/>
      <c r="X14" s="1"/>
    </row>
    <row r="15" spans="1:24" ht="18" customHeight="1" x14ac:dyDescent="0.25">
      <c r="A15" s="124"/>
      <c r="B15" s="92"/>
      <c r="C15" s="26" t="s">
        <v>3</v>
      </c>
      <c r="D15" s="26"/>
      <c r="E15" s="24">
        <f>$D$15*$B$15</f>
        <v>0</v>
      </c>
      <c r="F15" s="24">
        <f t="shared" ref="F15:P15" si="10">$D$15*$B$15</f>
        <v>0</v>
      </c>
      <c r="G15" s="24">
        <f t="shared" si="10"/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si="10"/>
        <v>0</v>
      </c>
      <c r="L15" s="24">
        <f t="shared" si="10"/>
        <v>0</v>
      </c>
      <c r="M15" s="24">
        <f t="shared" si="10"/>
        <v>0</v>
      </c>
      <c r="N15" s="24">
        <f t="shared" si="10"/>
        <v>0</v>
      </c>
      <c r="O15" s="24">
        <f t="shared" si="10"/>
        <v>0</v>
      </c>
      <c r="P15" s="51">
        <f t="shared" si="10"/>
        <v>0</v>
      </c>
      <c r="Q15" s="47"/>
      <c r="R15" s="35"/>
      <c r="S15" s="35"/>
      <c r="T15" s="36"/>
      <c r="U15" s="1"/>
      <c r="V15" s="1"/>
      <c r="W15" s="1"/>
      <c r="X15" s="1"/>
    </row>
    <row r="16" spans="1:24" ht="18" customHeight="1" x14ac:dyDescent="0.25">
      <c r="A16" s="125"/>
      <c r="B16" s="93"/>
      <c r="C16" s="16" t="s">
        <v>0</v>
      </c>
      <c r="D16" s="18"/>
      <c r="E16" s="17">
        <f>$S$16*$D$16</f>
        <v>0</v>
      </c>
      <c r="F16" s="17">
        <f t="shared" ref="F16:P16" si="11">$S$16*$D$16</f>
        <v>0</v>
      </c>
      <c r="G16" s="17">
        <f t="shared" si="11"/>
        <v>0</v>
      </c>
      <c r="H16" s="17">
        <f t="shared" si="11"/>
        <v>0</v>
      </c>
      <c r="I16" s="17">
        <f t="shared" si="11"/>
        <v>0</v>
      </c>
      <c r="J16" s="17">
        <f t="shared" si="11"/>
        <v>0</v>
      </c>
      <c r="K16" s="17">
        <f t="shared" si="11"/>
        <v>0</v>
      </c>
      <c r="L16" s="17">
        <f t="shared" si="11"/>
        <v>0</v>
      </c>
      <c r="M16" s="17">
        <f t="shared" si="11"/>
        <v>0</v>
      </c>
      <c r="N16" s="17">
        <f t="shared" si="11"/>
        <v>0</v>
      </c>
      <c r="O16" s="17">
        <f t="shared" si="11"/>
        <v>0</v>
      </c>
      <c r="P16" s="52">
        <f t="shared" si="11"/>
        <v>0</v>
      </c>
      <c r="Q16" s="47"/>
      <c r="R16" s="35" t="s">
        <v>49</v>
      </c>
      <c r="S16" s="35">
        <f>B15/2</f>
        <v>0</v>
      </c>
      <c r="T16" s="36"/>
      <c r="U16" s="1"/>
      <c r="V16" s="1"/>
      <c r="W16" s="1"/>
      <c r="X16" s="1"/>
    </row>
    <row r="17" spans="1:24" ht="18" customHeight="1" x14ac:dyDescent="0.25">
      <c r="A17" s="125"/>
      <c r="B17" s="93"/>
      <c r="C17" s="16" t="s">
        <v>5</v>
      </c>
      <c r="D17" s="18"/>
      <c r="E17" s="17">
        <f>$S$17*$D$17</f>
        <v>0</v>
      </c>
      <c r="F17" s="17">
        <f t="shared" ref="F17:P17" si="12">$S$17*$D$17</f>
        <v>0</v>
      </c>
      <c r="G17" s="17">
        <f t="shared" si="12"/>
        <v>0</v>
      </c>
      <c r="H17" s="17">
        <f t="shared" si="12"/>
        <v>0</v>
      </c>
      <c r="I17" s="17">
        <f t="shared" si="12"/>
        <v>0</v>
      </c>
      <c r="J17" s="17">
        <f t="shared" si="12"/>
        <v>0</v>
      </c>
      <c r="K17" s="17">
        <f t="shared" si="12"/>
        <v>0</v>
      </c>
      <c r="L17" s="17">
        <f t="shared" si="12"/>
        <v>0</v>
      </c>
      <c r="M17" s="17">
        <f t="shared" si="12"/>
        <v>0</v>
      </c>
      <c r="N17" s="17">
        <f t="shared" si="12"/>
        <v>0</v>
      </c>
      <c r="O17" s="17">
        <f t="shared" si="12"/>
        <v>0</v>
      </c>
      <c r="P17" s="52">
        <f t="shared" si="12"/>
        <v>0</v>
      </c>
      <c r="Q17" s="47"/>
      <c r="R17" s="35" t="s">
        <v>50</v>
      </c>
      <c r="S17" s="35">
        <f>B15/3</f>
        <v>0</v>
      </c>
      <c r="T17" s="36"/>
      <c r="U17" s="1"/>
      <c r="V17" s="1"/>
      <c r="W17" s="1"/>
      <c r="X17" s="1"/>
    </row>
    <row r="18" spans="1:24" ht="18" customHeight="1" x14ac:dyDescent="0.25">
      <c r="A18" s="125"/>
      <c r="B18" s="93"/>
      <c r="C18" s="16" t="s">
        <v>4</v>
      </c>
      <c r="D18" s="18"/>
      <c r="E18" s="17">
        <f>$S$18*$D$18</f>
        <v>0</v>
      </c>
      <c r="F18" s="17">
        <f t="shared" ref="F18:P18" si="13">$S$18*$D$18</f>
        <v>0</v>
      </c>
      <c r="G18" s="17">
        <f t="shared" si="13"/>
        <v>0</v>
      </c>
      <c r="H18" s="17">
        <f t="shared" si="13"/>
        <v>0</v>
      </c>
      <c r="I18" s="17">
        <f t="shared" si="13"/>
        <v>0</v>
      </c>
      <c r="J18" s="17">
        <f t="shared" si="13"/>
        <v>0</v>
      </c>
      <c r="K18" s="17">
        <f t="shared" si="13"/>
        <v>0</v>
      </c>
      <c r="L18" s="17">
        <f t="shared" si="13"/>
        <v>0</v>
      </c>
      <c r="M18" s="17">
        <f t="shared" si="13"/>
        <v>0</v>
      </c>
      <c r="N18" s="17">
        <f t="shared" si="13"/>
        <v>0</v>
      </c>
      <c r="O18" s="17">
        <f t="shared" si="13"/>
        <v>0</v>
      </c>
      <c r="P18" s="52">
        <f t="shared" si="13"/>
        <v>0</v>
      </c>
      <c r="Q18" s="47"/>
      <c r="R18" s="35" t="s">
        <v>51</v>
      </c>
      <c r="S18" s="35">
        <f>B15/4</f>
        <v>0</v>
      </c>
      <c r="T18" s="36"/>
      <c r="U18" s="1"/>
      <c r="V18" s="1"/>
      <c r="W18" s="1"/>
      <c r="X18" s="1"/>
    </row>
    <row r="19" spans="1:24" ht="18" customHeight="1" x14ac:dyDescent="0.25">
      <c r="A19" s="125"/>
      <c r="B19" s="93"/>
      <c r="C19" s="16" t="s">
        <v>2</v>
      </c>
      <c r="D19" s="18"/>
      <c r="E19" s="17">
        <f>$S$19*$D$19</f>
        <v>0</v>
      </c>
      <c r="F19" s="17">
        <f t="shared" ref="F19:P19" si="14">$S$19*$D$19</f>
        <v>0</v>
      </c>
      <c r="G19" s="17">
        <f t="shared" si="14"/>
        <v>0</v>
      </c>
      <c r="H19" s="17">
        <f t="shared" si="14"/>
        <v>0</v>
      </c>
      <c r="I19" s="17">
        <f t="shared" si="14"/>
        <v>0</v>
      </c>
      <c r="J19" s="17">
        <f t="shared" si="14"/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52">
        <f t="shared" si="14"/>
        <v>0</v>
      </c>
      <c r="Q19" s="47"/>
      <c r="R19" s="35" t="s">
        <v>52</v>
      </c>
      <c r="S19" s="35">
        <f>B15/6</f>
        <v>0</v>
      </c>
      <c r="T19" s="36"/>
      <c r="U19" s="1"/>
      <c r="V19" s="1"/>
      <c r="W19" s="1"/>
      <c r="X19" s="1"/>
    </row>
    <row r="20" spans="1:24" ht="18" customHeight="1" thickBot="1" x14ac:dyDescent="0.3">
      <c r="A20" s="126"/>
      <c r="B20" s="94"/>
      <c r="C20" s="28" t="s">
        <v>39</v>
      </c>
      <c r="D20" s="28"/>
      <c r="E20" s="58"/>
      <c r="F20" s="58"/>
      <c r="G20" s="58"/>
      <c r="H20" s="58"/>
      <c r="I20" s="25"/>
      <c r="J20" s="25"/>
      <c r="K20" s="58"/>
      <c r="L20" s="58"/>
      <c r="M20" s="58"/>
      <c r="N20" s="58"/>
      <c r="O20" s="25"/>
      <c r="P20" s="45"/>
      <c r="Q20" s="47"/>
      <c r="R20" s="35"/>
      <c r="S20" s="35"/>
      <c r="T20" s="36"/>
      <c r="U20" s="1"/>
      <c r="V20" s="1"/>
      <c r="W20" s="1"/>
      <c r="X20" s="1"/>
    </row>
    <row r="21" spans="1:24" ht="18" customHeight="1" x14ac:dyDescent="0.25">
      <c r="A21" s="127"/>
      <c r="B21" s="103"/>
      <c r="C21" s="26" t="s">
        <v>3</v>
      </c>
      <c r="D21" s="26"/>
      <c r="E21" s="24">
        <f>$D$21*$B$21</f>
        <v>0</v>
      </c>
      <c r="F21" s="24">
        <f t="shared" ref="F21:P21" si="15">$D$21*$B$21</f>
        <v>0</v>
      </c>
      <c r="G21" s="24">
        <f t="shared" si="15"/>
        <v>0</v>
      </c>
      <c r="H21" s="24">
        <f t="shared" si="15"/>
        <v>0</v>
      </c>
      <c r="I21" s="24">
        <f t="shared" si="15"/>
        <v>0</v>
      </c>
      <c r="J21" s="24">
        <f t="shared" si="15"/>
        <v>0</v>
      </c>
      <c r="K21" s="24">
        <f t="shared" si="15"/>
        <v>0</v>
      </c>
      <c r="L21" s="24">
        <f t="shared" si="15"/>
        <v>0</v>
      </c>
      <c r="M21" s="24">
        <f t="shared" si="15"/>
        <v>0</v>
      </c>
      <c r="N21" s="24">
        <f t="shared" si="15"/>
        <v>0</v>
      </c>
      <c r="O21" s="24">
        <f t="shared" si="15"/>
        <v>0</v>
      </c>
      <c r="P21" s="51">
        <f t="shared" si="15"/>
        <v>0</v>
      </c>
      <c r="Q21" s="47"/>
      <c r="R21" s="35"/>
      <c r="S21" s="35"/>
      <c r="T21" s="36"/>
      <c r="U21" s="1"/>
      <c r="V21" s="1"/>
      <c r="W21" s="1"/>
      <c r="X21" s="1"/>
    </row>
    <row r="22" spans="1:24" ht="18" customHeight="1" x14ac:dyDescent="0.25">
      <c r="A22" s="128"/>
      <c r="B22" s="104"/>
      <c r="C22" s="16" t="s">
        <v>0</v>
      </c>
      <c r="D22" s="18"/>
      <c r="E22" s="17">
        <f>$S$22*$D$22</f>
        <v>0</v>
      </c>
      <c r="F22" s="17">
        <f t="shared" ref="F22:P22" si="16">$S$22*$D$22</f>
        <v>0</v>
      </c>
      <c r="G22" s="17">
        <f t="shared" si="16"/>
        <v>0</v>
      </c>
      <c r="H22" s="17">
        <f t="shared" si="16"/>
        <v>0</v>
      </c>
      <c r="I22" s="17">
        <f t="shared" si="16"/>
        <v>0</v>
      </c>
      <c r="J22" s="17">
        <f t="shared" si="16"/>
        <v>0</v>
      </c>
      <c r="K22" s="17">
        <f t="shared" si="16"/>
        <v>0</v>
      </c>
      <c r="L22" s="17">
        <f t="shared" si="16"/>
        <v>0</v>
      </c>
      <c r="M22" s="17">
        <f t="shared" si="16"/>
        <v>0</v>
      </c>
      <c r="N22" s="17">
        <f t="shared" si="16"/>
        <v>0</v>
      </c>
      <c r="O22" s="17">
        <f t="shared" si="16"/>
        <v>0</v>
      </c>
      <c r="P22" s="52">
        <f t="shared" si="16"/>
        <v>0</v>
      </c>
      <c r="Q22" s="47"/>
      <c r="R22" s="35" t="s">
        <v>53</v>
      </c>
      <c r="S22" s="35">
        <f>B21/2</f>
        <v>0</v>
      </c>
      <c r="T22" s="36"/>
      <c r="U22" s="1"/>
      <c r="V22" s="1"/>
      <c r="W22" s="1"/>
      <c r="X22" s="1"/>
    </row>
    <row r="23" spans="1:24" ht="18" customHeight="1" x14ac:dyDescent="0.25">
      <c r="A23" s="128"/>
      <c r="B23" s="104"/>
      <c r="C23" s="16" t="s">
        <v>5</v>
      </c>
      <c r="D23" s="18"/>
      <c r="E23" s="17">
        <f>$S$23*$D$23</f>
        <v>0</v>
      </c>
      <c r="F23" s="17">
        <f t="shared" ref="F23:P23" si="17">$S$23*$D$23</f>
        <v>0</v>
      </c>
      <c r="G23" s="17">
        <f t="shared" si="17"/>
        <v>0</v>
      </c>
      <c r="H23" s="17">
        <f t="shared" si="17"/>
        <v>0</v>
      </c>
      <c r="I23" s="17">
        <f t="shared" si="17"/>
        <v>0</v>
      </c>
      <c r="J23" s="17">
        <f t="shared" si="17"/>
        <v>0</v>
      </c>
      <c r="K23" s="17">
        <f t="shared" si="17"/>
        <v>0</v>
      </c>
      <c r="L23" s="17">
        <f t="shared" si="17"/>
        <v>0</v>
      </c>
      <c r="M23" s="17">
        <f t="shared" si="17"/>
        <v>0</v>
      </c>
      <c r="N23" s="17">
        <f t="shared" si="17"/>
        <v>0</v>
      </c>
      <c r="O23" s="17">
        <f t="shared" si="17"/>
        <v>0</v>
      </c>
      <c r="P23" s="52">
        <f t="shared" si="17"/>
        <v>0</v>
      </c>
      <c r="Q23" s="47"/>
      <c r="R23" s="35" t="s">
        <v>54</v>
      </c>
      <c r="S23" s="35">
        <f>B21/3</f>
        <v>0</v>
      </c>
      <c r="T23" s="36"/>
      <c r="U23" s="1"/>
      <c r="V23" s="1"/>
      <c r="W23" s="1"/>
      <c r="X23" s="1"/>
    </row>
    <row r="24" spans="1:24" ht="18" customHeight="1" x14ac:dyDescent="0.25">
      <c r="A24" s="128"/>
      <c r="B24" s="104"/>
      <c r="C24" s="16" t="s">
        <v>4</v>
      </c>
      <c r="D24" s="18"/>
      <c r="E24" s="17">
        <f>$S$24*$D$24</f>
        <v>0</v>
      </c>
      <c r="F24" s="17">
        <f t="shared" ref="F24:P24" si="18">$S$24*$D$24</f>
        <v>0</v>
      </c>
      <c r="G24" s="17">
        <f t="shared" si="18"/>
        <v>0</v>
      </c>
      <c r="H24" s="17">
        <f t="shared" si="18"/>
        <v>0</v>
      </c>
      <c r="I24" s="17">
        <f t="shared" si="18"/>
        <v>0</v>
      </c>
      <c r="J24" s="17">
        <f t="shared" si="18"/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52">
        <f t="shared" si="18"/>
        <v>0</v>
      </c>
      <c r="Q24" s="47"/>
      <c r="R24" s="35" t="s">
        <v>55</v>
      </c>
      <c r="S24" s="35">
        <f>B21/4</f>
        <v>0</v>
      </c>
      <c r="T24" s="36"/>
      <c r="U24" s="1"/>
      <c r="V24" s="1"/>
      <c r="W24" s="1"/>
      <c r="X24" s="1"/>
    </row>
    <row r="25" spans="1:24" ht="18" customHeight="1" x14ac:dyDescent="0.25">
      <c r="A25" s="128"/>
      <c r="B25" s="104"/>
      <c r="C25" s="16" t="s">
        <v>2</v>
      </c>
      <c r="D25" s="18"/>
      <c r="E25" s="17">
        <f>$S$25*$D$25</f>
        <v>0</v>
      </c>
      <c r="F25" s="17">
        <f t="shared" ref="F25:P25" si="19">$S$25*$D$25</f>
        <v>0</v>
      </c>
      <c r="G25" s="17">
        <f t="shared" si="19"/>
        <v>0</v>
      </c>
      <c r="H25" s="17">
        <f t="shared" si="19"/>
        <v>0</v>
      </c>
      <c r="I25" s="17">
        <f t="shared" si="19"/>
        <v>0</v>
      </c>
      <c r="J25" s="17">
        <f t="shared" si="19"/>
        <v>0</v>
      </c>
      <c r="K25" s="17">
        <f t="shared" si="19"/>
        <v>0</v>
      </c>
      <c r="L25" s="17">
        <f t="shared" si="19"/>
        <v>0</v>
      </c>
      <c r="M25" s="17">
        <f t="shared" si="19"/>
        <v>0</v>
      </c>
      <c r="N25" s="17">
        <f t="shared" si="19"/>
        <v>0</v>
      </c>
      <c r="O25" s="17">
        <f t="shared" si="19"/>
        <v>0</v>
      </c>
      <c r="P25" s="52">
        <f t="shared" si="19"/>
        <v>0</v>
      </c>
      <c r="Q25" s="47"/>
      <c r="R25" s="35" t="s">
        <v>56</v>
      </c>
      <c r="S25" s="35">
        <f>B21/6</f>
        <v>0</v>
      </c>
      <c r="T25" s="36"/>
      <c r="U25" s="1"/>
      <c r="V25" s="1"/>
      <c r="W25" s="1"/>
      <c r="X25" s="1"/>
    </row>
    <row r="26" spans="1:24" ht="18" customHeight="1" thickBot="1" x14ac:dyDescent="0.3">
      <c r="A26" s="129"/>
      <c r="B26" s="105"/>
      <c r="C26" s="28" t="s">
        <v>39</v>
      </c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45"/>
      <c r="Q26" s="47"/>
      <c r="R26" s="35"/>
      <c r="S26" s="37"/>
      <c r="T26" s="36"/>
      <c r="U26" s="1"/>
      <c r="V26" s="1"/>
      <c r="W26" s="1"/>
      <c r="X26" s="1"/>
    </row>
    <row r="27" spans="1:24" ht="18" customHeight="1" x14ac:dyDescent="0.25">
      <c r="A27" s="124"/>
      <c r="B27" s="92"/>
      <c r="C27" s="26" t="s">
        <v>3</v>
      </c>
      <c r="D27" s="26"/>
      <c r="E27" s="24">
        <f>$D$27*$B$27</f>
        <v>0</v>
      </c>
      <c r="F27" s="24">
        <f t="shared" ref="F27:P27" si="20">$D$27*$B$27</f>
        <v>0</v>
      </c>
      <c r="G27" s="24">
        <f t="shared" si="20"/>
        <v>0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51">
        <f t="shared" si="20"/>
        <v>0</v>
      </c>
      <c r="Q27" s="47"/>
      <c r="R27" s="35"/>
      <c r="S27" s="35"/>
      <c r="T27" s="36"/>
      <c r="U27" s="1"/>
      <c r="V27" s="1"/>
      <c r="W27" s="1"/>
      <c r="X27" s="1"/>
    </row>
    <row r="28" spans="1:24" ht="18" customHeight="1" x14ac:dyDescent="0.25">
      <c r="A28" s="125"/>
      <c r="B28" s="93"/>
      <c r="C28" s="16" t="s">
        <v>0</v>
      </c>
      <c r="D28" s="18"/>
      <c r="E28" s="17">
        <f>$S$28*$D$28</f>
        <v>0</v>
      </c>
      <c r="F28" s="17">
        <f t="shared" ref="F28:P28" si="21">$S$28*$D$28</f>
        <v>0</v>
      </c>
      <c r="G28" s="17">
        <f t="shared" si="21"/>
        <v>0</v>
      </c>
      <c r="H28" s="17">
        <f t="shared" si="21"/>
        <v>0</v>
      </c>
      <c r="I28" s="17">
        <f t="shared" si="21"/>
        <v>0</v>
      </c>
      <c r="J28" s="17">
        <f t="shared" si="21"/>
        <v>0</v>
      </c>
      <c r="K28" s="17">
        <f t="shared" si="21"/>
        <v>0</v>
      </c>
      <c r="L28" s="17">
        <f t="shared" si="21"/>
        <v>0</v>
      </c>
      <c r="M28" s="17">
        <f t="shared" si="21"/>
        <v>0</v>
      </c>
      <c r="N28" s="17">
        <f t="shared" si="21"/>
        <v>0</v>
      </c>
      <c r="O28" s="17">
        <f t="shared" si="21"/>
        <v>0</v>
      </c>
      <c r="P28" s="52">
        <f t="shared" si="21"/>
        <v>0</v>
      </c>
      <c r="Q28" s="47"/>
      <c r="R28" s="35" t="s">
        <v>57</v>
      </c>
      <c r="S28" s="35">
        <f>B27/2</f>
        <v>0</v>
      </c>
      <c r="T28" s="36"/>
      <c r="U28" s="1"/>
      <c r="V28" s="1"/>
      <c r="W28" s="1"/>
      <c r="X28" s="1"/>
    </row>
    <row r="29" spans="1:24" ht="18" customHeight="1" x14ac:dyDescent="0.25">
      <c r="A29" s="125"/>
      <c r="B29" s="93"/>
      <c r="C29" s="16" t="s">
        <v>5</v>
      </c>
      <c r="D29" s="18"/>
      <c r="E29" s="17">
        <f>$S$29*$D$29</f>
        <v>0</v>
      </c>
      <c r="F29" s="17">
        <f t="shared" ref="F29:P29" si="22">$S$29*$D$29</f>
        <v>0</v>
      </c>
      <c r="G29" s="17">
        <f t="shared" si="22"/>
        <v>0</v>
      </c>
      <c r="H29" s="17">
        <f t="shared" si="22"/>
        <v>0</v>
      </c>
      <c r="I29" s="17">
        <f t="shared" si="22"/>
        <v>0</v>
      </c>
      <c r="J29" s="17">
        <f t="shared" si="22"/>
        <v>0</v>
      </c>
      <c r="K29" s="17">
        <f t="shared" si="22"/>
        <v>0</v>
      </c>
      <c r="L29" s="17">
        <f t="shared" si="22"/>
        <v>0</v>
      </c>
      <c r="M29" s="17">
        <f t="shared" si="22"/>
        <v>0</v>
      </c>
      <c r="N29" s="17">
        <f t="shared" si="22"/>
        <v>0</v>
      </c>
      <c r="O29" s="17">
        <f t="shared" si="22"/>
        <v>0</v>
      </c>
      <c r="P29" s="52">
        <f t="shared" si="22"/>
        <v>0</v>
      </c>
      <c r="Q29" s="47"/>
      <c r="R29" s="35" t="s">
        <v>58</v>
      </c>
      <c r="S29" s="35">
        <f>B27/3</f>
        <v>0</v>
      </c>
      <c r="T29" s="36"/>
      <c r="U29" s="1"/>
      <c r="V29" s="1"/>
      <c r="W29" s="1"/>
      <c r="X29" s="1"/>
    </row>
    <row r="30" spans="1:24" ht="18" customHeight="1" x14ac:dyDescent="0.25">
      <c r="A30" s="125"/>
      <c r="B30" s="93"/>
      <c r="C30" s="16" t="s">
        <v>4</v>
      </c>
      <c r="D30" s="18"/>
      <c r="E30" s="17">
        <f>$S$30*$D$30</f>
        <v>0</v>
      </c>
      <c r="F30" s="17">
        <f t="shared" ref="F30:P30" si="23">$S$30*$D$30</f>
        <v>0</v>
      </c>
      <c r="G30" s="17">
        <f t="shared" si="23"/>
        <v>0</v>
      </c>
      <c r="H30" s="17">
        <f t="shared" si="23"/>
        <v>0</v>
      </c>
      <c r="I30" s="17">
        <f t="shared" si="23"/>
        <v>0</v>
      </c>
      <c r="J30" s="17">
        <f t="shared" si="23"/>
        <v>0</v>
      </c>
      <c r="K30" s="17">
        <f t="shared" si="23"/>
        <v>0</v>
      </c>
      <c r="L30" s="17">
        <f t="shared" si="23"/>
        <v>0</v>
      </c>
      <c r="M30" s="17">
        <f t="shared" si="23"/>
        <v>0</v>
      </c>
      <c r="N30" s="17">
        <f t="shared" si="23"/>
        <v>0</v>
      </c>
      <c r="O30" s="17">
        <f t="shared" si="23"/>
        <v>0</v>
      </c>
      <c r="P30" s="52">
        <f t="shared" si="23"/>
        <v>0</v>
      </c>
      <c r="Q30" s="47"/>
      <c r="R30" s="35" t="s">
        <v>59</v>
      </c>
      <c r="S30" s="35">
        <f>B27/4</f>
        <v>0</v>
      </c>
      <c r="T30" s="36"/>
      <c r="U30" s="1"/>
      <c r="V30" s="1"/>
      <c r="W30" s="1"/>
      <c r="X30" s="1"/>
    </row>
    <row r="31" spans="1:24" ht="18" customHeight="1" x14ac:dyDescent="0.25">
      <c r="A31" s="125"/>
      <c r="B31" s="93"/>
      <c r="C31" s="16" t="s">
        <v>2</v>
      </c>
      <c r="D31" s="18"/>
      <c r="E31" s="17">
        <f>$S$31*$D$31</f>
        <v>0</v>
      </c>
      <c r="F31" s="17">
        <f t="shared" ref="F31:P31" si="24">$S$31*$D$31</f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52">
        <f t="shared" si="24"/>
        <v>0</v>
      </c>
      <c r="Q31" s="47"/>
      <c r="R31" s="35" t="s">
        <v>60</v>
      </c>
      <c r="S31" s="35">
        <f>B27/6</f>
        <v>0</v>
      </c>
      <c r="T31" s="36"/>
      <c r="U31" s="1"/>
      <c r="V31" s="1"/>
      <c r="W31" s="1"/>
      <c r="X31" s="1"/>
    </row>
    <row r="32" spans="1:24" ht="18" customHeight="1" thickBot="1" x14ac:dyDescent="0.3">
      <c r="A32" s="126"/>
      <c r="B32" s="94"/>
      <c r="C32" s="28" t="s">
        <v>39</v>
      </c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3"/>
      <c r="Q32" s="47"/>
      <c r="R32" s="35"/>
      <c r="S32" s="35"/>
      <c r="T32" s="36"/>
      <c r="U32" s="1"/>
      <c r="V32" s="1"/>
      <c r="W32" s="1"/>
      <c r="X32" s="1"/>
    </row>
    <row r="33" spans="1:24" ht="18" customHeight="1" x14ac:dyDescent="0.25">
      <c r="A33" s="124"/>
      <c r="B33" s="92"/>
      <c r="C33" s="26" t="s">
        <v>3</v>
      </c>
      <c r="D33" s="26"/>
      <c r="E33" s="24">
        <f>$D$33*$B$33</f>
        <v>0</v>
      </c>
      <c r="F33" s="24">
        <f t="shared" ref="F33:P33" si="25">$D$33*$B$33</f>
        <v>0</v>
      </c>
      <c r="G33" s="24">
        <f t="shared" si="25"/>
        <v>0</v>
      </c>
      <c r="H33" s="24">
        <f t="shared" si="25"/>
        <v>0</v>
      </c>
      <c r="I33" s="24">
        <f t="shared" si="25"/>
        <v>0</v>
      </c>
      <c r="J33" s="24">
        <f t="shared" si="25"/>
        <v>0</v>
      </c>
      <c r="K33" s="24">
        <f t="shared" si="25"/>
        <v>0</v>
      </c>
      <c r="L33" s="24">
        <f t="shared" si="25"/>
        <v>0</v>
      </c>
      <c r="M33" s="24">
        <f t="shared" si="25"/>
        <v>0</v>
      </c>
      <c r="N33" s="24">
        <f t="shared" si="25"/>
        <v>0</v>
      </c>
      <c r="O33" s="24">
        <f t="shared" si="25"/>
        <v>0</v>
      </c>
      <c r="P33" s="51">
        <f t="shared" si="25"/>
        <v>0</v>
      </c>
      <c r="Q33" s="47"/>
      <c r="R33" s="35"/>
      <c r="S33" s="35"/>
      <c r="T33" s="36"/>
      <c r="U33" s="1"/>
      <c r="V33" s="1"/>
      <c r="W33" s="1"/>
      <c r="X33" s="1"/>
    </row>
    <row r="34" spans="1:24" ht="18" customHeight="1" x14ac:dyDescent="0.25">
      <c r="A34" s="125"/>
      <c r="B34" s="93"/>
      <c r="C34" s="16" t="s">
        <v>0</v>
      </c>
      <c r="D34" s="18"/>
      <c r="E34" s="17">
        <f>$S$34*$D$34</f>
        <v>0</v>
      </c>
      <c r="F34" s="17">
        <f t="shared" ref="F34:P34" si="26">$S$34*$D$34</f>
        <v>0</v>
      </c>
      <c r="G34" s="17">
        <f t="shared" si="26"/>
        <v>0</v>
      </c>
      <c r="H34" s="17">
        <f t="shared" si="26"/>
        <v>0</v>
      </c>
      <c r="I34" s="17">
        <f t="shared" si="26"/>
        <v>0</v>
      </c>
      <c r="J34" s="17">
        <f t="shared" si="26"/>
        <v>0</v>
      </c>
      <c r="K34" s="17">
        <f t="shared" si="26"/>
        <v>0</v>
      </c>
      <c r="L34" s="17">
        <f t="shared" si="26"/>
        <v>0</v>
      </c>
      <c r="M34" s="17">
        <f t="shared" si="26"/>
        <v>0</v>
      </c>
      <c r="N34" s="17">
        <f t="shared" si="26"/>
        <v>0</v>
      </c>
      <c r="O34" s="17">
        <f t="shared" si="26"/>
        <v>0</v>
      </c>
      <c r="P34" s="52">
        <f t="shared" si="26"/>
        <v>0</v>
      </c>
      <c r="Q34" s="47"/>
      <c r="R34" s="35" t="s">
        <v>61</v>
      </c>
      <c r="S34" s="35">
        <f>B33/2</f>
        <v>0</v>
      </c>
      <c r="T34" s="36"/>
      <c r="U34" s="1"/>
      <c r="V34" s="1"/>
      <c r="W34" s="1"/>
      <c r="X34" s="1"/>
    </row>
    <row r="35" spans="1:24" ht="18" customHeight="1" x14ac:dyDescent="0.25">
      <c r="A35" s="125"/>
      <c r="B35" s="93"/>
      <c r="C35" s="16" t="s">
        <v>5</v>
      </c>
      <c r="D35" s="18"/>
      <c r="E35" s="17">
        <f>$S$35*$D$35</f>
        <v>0</v>
      </c>
      <c r="F35" s="17">
        <f t="shared" ref="F35:P35" si="27">$S$35*$D$35</f>
        <v>0</v>
      </c>
      <c r="G35" s="17">
        <f t="shared" si="27"/>
        <v>0</v>
      </c>
      <c r="H35" s="17">
        <f t="shared" si="27"/>
        <v>0</v>
      </c>
      <c r="I35" s="17">
        <f t="shared" si="27"/>
        <v>0</v>
      </c>
      <c r="J35" s="17">
        <f t="shared" si="27"/>
        <v>0</v>
      </c>
      <c r="K35" s="17">
        <f t="shared" si="27"/>
        <v>0</v>
      </c>
      <c r="L35" s="17">
        <f t="shared" si="27"/>
        <v>0</v>
      </c>
      <c r="M35" s="17">
        <f t="shared" si="27"/>
        <v>0</v>
      </c>
      <c r="N35" s="17">
        <f t="shared" si="27"/>
        <v>0</v>
      </c>
      <c r="O35" s="17">
        <f t="shared" si="27"/>
        <v>0</v>
      </c>
      <c r="P35" s="52">
        <f t="shared" si="27"/>
        <v>0</v>
      </c>
      <c r="Q35" s="47"/>
      <c r="R35" s="35" t="s">
        <v>62</v>
      </c>
      <c r="S35" s="35">
        <f>B33/3</f>
        <v>0</v>
      </c>
      <c r="T35" s="36"/>
      <c r="U35" s="1"/>
      <c r="V35" s="1"/>
      <c r="W35" s="1"/>
      <c r="X35" s="1"/>
    </row>
    <row r="36" spans="1:24" ht="18" customHeight="1" x14ac:dyDescent="0.25">
      <c r="A36" s="125"/>
      <c r="B36" s="93"/>
      <c r="C36" s="16" t="s">
        <v>4</v>
      </c>
      <c r="D36" s="18"/>
      <c r="E36" s="17">
        <f>$S$36*$D$36</f>
        <v>0</v>
      </c>
      <c r="F36" s="17">
        <f t="shared" ref="F36:P36" si="28">$S$36*$D$36</f>
        <v>0</v>
      </c>
      <c r="G36" s="17">
        <f t="shared" si="28"/>
        <v>0</v>
      </c>
      <c r="H36" s="17">
        <f t="shared" si="28"/>
        <v>0</v>
      </c>
      <c r="I36" s="17">
        <f t="shared" si="28"/>
        <v>0</v>
      </c>
      <c r="J36" s="17">
        <f t="shared" si="28"/>
        <v>0</v>
      </c>
      <c r="K36" s="17">
        <f t="shared" si="28"/>
        <v>0</v>
      </c>
      <c r="L36" s="17">
        <f t="shared" si="28"/>
        <v>0</v>
      </c>
      <c r="M36" s="17">
        <f t="shared" si="28"/>
        <v>0</v>
      </c>
      <c r="N36" s="17">
        <f t="shared" si="28"/>
        <v>0</v>
      </c>
      <c r="O36" s="17">
        <f t="shared" si="28"/>
        <v>0</v>
      </c>
      <c r="P36" s="52">
        <f t="shared" si="28"/>
        <v>0</v>
      </c>
      <c r="Q36" s="47"/>
      <c r="R36" s="35" t="s">
        <v>63</v>
      </c>
      <c r="S36" s="35">
        <f>B33/4</f>
        <v>0</v>
      </c>
      <c r="T36" s="36"/>
      <c r="U36" s="1"/>
      <c r="V36" s="1"/>
      <c r="W36" s="1"/>
      <c r="X36" s="1"/>
    </row>
    <row r="37" spans="1:24" ht="18" customHeight="1" x14ac:dyDescent="0.25">
      <c r="A37" s="125"/>
      <c r="B37" s="93"/>
      <c r="C37" s="16" t="s">
        <v>2</v>
      </c>
      <c r="D37" s="18"/>
      <c r="E37" s="17">
        <f>$S$37*$D$37</f>
        <v>0</v>
      </c>
      <c r="F37" s="17">
        <f t="shared" ref="F37:P37" si="29">$S$37*$D$37</f>
        <v>0</v>
      </c>
      <c r="G37" s="17">
        <f t="shared" si="29"/>
        <v>0</v>
      </c>
      <c r="H37" s="17">
        <f t="shared" si="29"/>
        <v>0</v>
      </c>
      <c r="I37" s="17">
        <f t="shared" si="29"/>
        <v>0</v>
      </c>
      <c r="J37" s="17">
        <f t="shared" si="29"/>
        <v>0</v>
      </c>
      <c r="K37" s="17">
        <f t="shared" si="29"/>
        <v>0</v>
      </c>
      <c r="L37" s="17">
        <f t="shared" si="29"/>
        <v>0</v>
      </c>
      <c r="M37" s="17">
        <f t="shared" si="29"/>
        <v>0</v>
      </c>
      <c r="N37" s="17">
        <f t="shared" si="29"/>
        <v>0</v>
      </c>
      <c r="O37" s="17">
        <f t="shared" si="29"/>
        <v>0</v>
      </c>
      <c r="P37" s="52">
        <f t="shared" si="29"/>
        <v>0</v>
      </c>
      <c r="Q37" s="47"/>
      <c r="R37" s="35" t="s">
        <v>64</v>
      </c>
      <c r="S37" s="35">
        <f>B33/6</f>
        <v>0</v>
      </c>
      <c r="T37" s="36"/>
      <c r="U37" s="1"/>
      <c r="V37" s="1"/>
      <c r="W37" s="1"/>
      <c r="X37" s="1"/>
    </row>
    <row r="38" spans="1:24" ht="18" customHeight="1" thickBot="1" x14ac:dyDescent="0.3">
      <c r="A38" s="126"/>
      <c r="B38" s="94"/>
      <c r="C38" s="28" t="s">
        <v>39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53"/>
      <c r="Q38" s="47"/>
      <c r="R38" s="35"/>
      <c r="S38" s="35"/>
      <c r="T38" s="36"/>
      <c r="U38" s="1"/>
      <c r="V38" s="1"/>
      <c r="W38" s="1"/>
      <c r="X38" s="1"/>
    </row>
    <row r="39" spans="1:24" ht="18" customHeight="1" x14ac:dyDescent="0.25">
      <c r="A39" s="124"/>
      <c r="B39" s="92"/>
      <c r="C39" s="26" t="s">
        <v>3</v>
      </c>
      <c r="D39" s="26"/>
      <c r="E39" s="24">
        <f>$D$39*$B$39</f>
        <v>0</v>
      </c>
      <c r="F39" s="24">
        <f t="shared" ref="F39:P39" si="30">$D$39*$B$39</f>
        <v>0</v>
      </c>
      <c r="G39" s="24">
        <f t="shared" si="30"/>
        <v>0</v>
      </c>
      <c r="H39" s="24">
        <f t="shared" si="30"/>
        <v>0</v>
      </c>
      <c r="I39" s="24">
        <f t="shared" si="30"/>
        <v>0</v>
      </c>
      <c r="J39" s="24">
        <f t="shared" si="30"/>
        <v>0</v>
      </c>
      <c r="K39" s="24">
        <f t="shared" si="30"/>
        <v>0</v>
      </c>
      <c r="L39" s="24">
        <f t="shared" si="30"/>
        <v>0</v>
      </c>
      <c r="M39" s="24">
        <f t="shared" si="30"/>
        <v>0</v>
      </c>
      <c r="N39" s="24">
        <f t="shared" si="30"/>
        <v>0</v>
      </c>
      <c r="O39" s="24">
        <f t="shared" si="30"/>
        <v>0</v>
      </c>
      <c r="P39" s="51">
        <f t="shared" si="30"/>
        <v>0</v>
      </c>
      <c r="Q39" s="48"/>
      <c r="R39" s="35"/>
      <c r="S39" s="35"/>
      <c r="T39" s="36"/>
      <c r="U39" s="1"/>
      <c r="V39" s="1"/>
      <c r="W39" s="1"/>
      <c r="X39" s="1"/>
    </row>
    <row r="40" spans="1:24" ht="18" customHeight="1" x14ac:dyDescent="0.25">
      <c r="A40" s="125"/>
      <c r="B40" s="93"/>
      <c r="C40" s="16" t="s">
        <v>0</v>
      </c>
      <c r="D40" s="18"/>
      <c r="E40" s="17">
        <f>$S$40*$D$40</f>
        <v>0</v>
      </c>
      <c r="F40" s="17">
        <f t="shared" ref="F40:P40" si="31">$S$40*$D$40</f>
        <v>0</v>
      </c>
      <c r="G40" s="17">
        <f t="shared" si="31"/>
        <v>0</v>
      </c>
      <c r="H40" s="17">
        <f t="shared" si="31"/>
        <v>0</v>
      </c>
      <c r="I40" s="17">
        <f t="shared" si="31"/>
        <v>0</v>
      </c>
      <c r="J40" s="17">
        <f t="shared" si="31"/>
        <v>0</v>
      </c>
      <c r="K40" s="17">
        <f t="shared" si="31"/>
        <v>0</v>
      </c>
      <c r="L40" s="17">
        <f t="shared" si="31"/>
        <v>0</v>
      </c>
      <c r="M40" s="17">
        <f t="shared" si="31"/>
        <v>0</v>
      </c>
      <c r="N40" s="17">
        <f t="shared" si="31"/>
        <v>0</v>
      </c>
      <c r="O40" s="17">
        <f t="shared" si="31"/>
        <v>0</v>
      </c>
      <c r="P40" s="52">
        <f t="shared" si="31"/>
        <v>0</v>
      </c>
      <c r="Q40" s="48"/>
      <c r="R40" s="35" t="s">
        <v>65</v>
      </c>
      <c r="S40" s="35">
        <f>B39/2</f>
        <v>0</v>
      </c>
      <c r="T40" s="36"/>
      <c r="U40" s="1"/>
      <c r="V40" s="1"/>
      <c r="W40" s="1"/>
      <c r="X40" s="1"/>
    </row>
    <row r="41" spans="1:24" ht="18" customHeight="1" x14ac:dyDescent="0.25">
      <c r="A41" s="125"/>
      <c r="B41" s="93"/>
      <c r="C41" s="16" t="s">
        <v>5</v>
      </c>
      <c r="D41" s="18"/>
      <c r="E41" s="17">
        <f>$S$41*$D$41</f>
        <v>0</v>
      </c>
      <c r="F41" s="17">
        <f t="shared" ref="F41:P41" si="32">$S$41*$D$41</f>
        <v>0</v>
      </c>
      <c r="G41" s="17">
        <f t="shared" si="32"/>
        <v>0</v>
      </c>
      <c r="H41" s="17">
        <f t="shared" si="32"/>
        <v>0</v>
      </c>
      <c r="I41" s="17">
        <f t="shared" si="32"/>
        <v>0</v>
      </c>
      <c r="J41" s="17">
        <f t="shared" si="32"/>
        <v>0</v>
      </c>
      <c r="K41" s="17">
        <f t="shared" si="32"/>
        <v>0</v>
      </c>
      <c r="L41" s="17">
        <f t="shared" si="32"/>
        <v>0</v>
      </c>
      <c r="M41" s="17">
        <f t="shared" si="32"/>
        <v>0</v>
      </c>
      <c r="N41" s="17">
        <f t="shared" si="32"/>
        <v>0</v>
      </c>
      <c r="O41" s="17">
        <f t="shared" si="32"/>
        <v>0</v>
      </c>
      <c r="P41" s="52">
        <f t="shared" si="32"/>
        <v>0</v>
      </c>
      <c r="Q41" s="48"/>
      <c r="R41" s="35" t="s">
        <v>66</v>
      </c>
      <c r="S41" s="35">
        <f>B39/3</f>
        <v>0</v>
      </c>
      <c r="T41" s="36"/>
      <c r="U41" s="1"/>
      <c r="V41" s="1"/>
      <c r="W41" s="1"/>
      <c r="X41" s="1"/>
    </row>
    <row r="42" spans="1:24" ht="18" customHeight="1" x14ac:dyDescent="0.25">
      <c r="A42" s="125"/>
      <c r="B42" s="93"/>
      <c r="C42" s="16" t="s">
        <v>4</v>
      </c>
      <c r="D42" s="18"/>
      <c r="E42" s="17">
        <f>$S$42*$D$42</f>
        <v>0</v>
      </c>
      <c r="F42" s="17">
        <f t="shared" ref="F42:P42" si="33">$S$42*$D$42</f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52">
        <f t="shared" si="33"/>
        <v>0</v>
      </c>
      <c r="Q42" s="48"/>
      <c r="R42" s="35" t="s">
        <v>67</v>
      </c>
      <c r="S42" s="35">
        <f>B39/4</f>
        <v>0</v>
      </c>
      <c r="T42" s="36"/>
      <c r="U42" s="1"/>
      <c r="V42" s="1"/>
      <c r="W42" s="1"/>
      <c r="X42" s="1"/>
    </row>
    <row r="43" spans="1:24" ht="18" customHeight="1" x14ac:dyDescent="0.25">
      <c r="A43" s="125"/>
      <c r="B43" s="93"/>
      <c r="C43" s="16" t="s">
        <v>2</v>
      </c>
      <c r="D43" s="18"/>
      <c r="E43" s="17">
        <f>$S$43*$D$43</f>
        <v>0</v>
      </c>
      <c r="F43" s="17">
        <f t="shared" ref="F43:P43" si="34">$S$43*$D$43</f>
        <v>0</v>
      </c>
      <c r="G43" s="17">
        <f t="shared" si="34"/>
        <v>0</v>
      </c>
      <c r="H43" s="17">
        <f t="shared" si="34"/>
        <v>0</v>
      </c>
      <c r="I43" s="17">
        <f t="shared" si="34"/>
        <v>0</v>
      </c>
      <c r="J43" s="17">
        <f t="shared" si="34"/>
        <v>0</v>
      </c>
      <c r="K43" s="17">
        <f t="shared" si="34"/>
        <v>0</v>
      </c>
      <c r="L43" s="17">
        <f t="shared" si="34"/>
        <v>0</v>
      </c>
      <c r="M43" s="17">
        <f t="shared" si="34"/>
        <v>0</v>
      </c>
      <c r="N43" s="17">
        <f t="shared" si="34"/>
        <v>0</v>
      </c>
      <c r="O43" s="17">
        <f t="shared" si="34"/>
        <v>0</v>
      </c>
      <c r="P43" s="52">
        <f t="shared" si="34"/>
        <v>0</v>
      </c>
      <c r="Q43" s="48"/>
      <c r="R43" s="35" t="s">
        <v>68</v>
      </c>
      <c r="S43" s="35">
        <f>B39/6</f>
        <v>0</v>
      </c>
      <c r="T43" s="36"/>
      <c r="U43" s="1"/>
      <c r="V43" s="1"/>
      <c r="W43" s="1"/>
      <c r="X43" s="1"/>
    </row>
    <row r="44" spans="1:24" ht="18" customHeight="1" thickBot="1" x14ac:dyDescent="0.3">
      <c r="A44" s="126"/>
      <c r="B44" s="94"/>
      <c r="C44" s="28" t="s">
        <v>39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3"/>
      <c r="Q44" s="48"/>
      <c r="R44" s="35"/>
      <c r="S44" s="35"/>
      <c r="T44" s="36"/>
      <c r="U44" s="1"/>
      <c r="V44" s="1"/>
      <c r="W44" s="1"/>
      <c r="X44" s="1"/>
    </row>
    <row r="45" spans="1:24" ht="18" customHeight="1" x14ac:dyDescent="0.25">
      <c r="A45" s="130"/>
      <c r="B45" s="92"/>
      <c r="C45" s="26" t="s">
        <v>3</v>
      </c>
      <c r="D45" s="26"/>
      <c r="E45" s="24">
        <f>$D$45*$B$45</f>
        <v>0</v>
      </c>
      <c r="F45" s="24">
        <f t="shared" ref="F45:P45" si="35">$D$45*$B$45</f>
        <v>0</v>
      </c>
      <c r="G45" s="24">
        <f t="shared" si="35"/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si="35"/>
        <v>0</v>
      </c>
      <c r="L45" s="24">
        <f t="shared" si="35"/>
        <v>0</v>
      </c>
      <c r="M45" s="24">
        <f t="shared" si="35"/>
        <v>0</v>
      </c>
      <c r="N45" s="24">
        <f t="shared" si="35"/>
        <v>0</v>
      </c>
      <c r="O45" s="24">
        <f t="shared" si="35"/>
        <v>0</v>
      </c>
      <c r="P45" s="51">
        <f t="shared" si="35"/>
        <v>0</v>
      </c>
      <c r="Q45" s="48"/>
      <c r="R45" s="35"/>
      <c r="S45" s="35"/>
      <c r="T45" s="36"/>
      <c r="U45" s="1"/>
      <c r="V45" s="1"/>
      <c r="W45" s="1"/>
      <c r="X45" s="1"/>
    </row>
    <row r="46" spans="1:24" ht="18" customHeight="1" x14ac:dyDescent="0.25">
      <c r="A46" s="131"/>
      <c r="B46" s="93"/>
      <c r="C46" s="16" t="s">
        <v>0</v>
      </c>
      <c r="D46" s="18"/>
      <c r="E46" s="17">
        <f>$S$46*$D$46</f>
        <v>0</v>
      </c>
      <c r="F46" s="17">
        <f t="shared" ref="F46:P46" si="36">$S$46*$D$46</f>
        <v>0</v>
      </c>
      <c r="G46" s="17">
        <f t="shared" si="36"/>
        <v>0</v>
      </c>
      <c r="H46" s="17">
        <f t="shared" si="36"/>
        <v>0</v>
      </c>
      <c r="I46" s="17">
        <f t="shared" si="36"/>
        <v>0</v>
      </c>
      <c r="J46" s="17">
        <f t="shared" si="36"/>
        <v>0</v>
      </c>
      <c r="K46" s="17">
        <f t="shared" si="36"/>
        <v>0</v>
      </c>
      <c r="L46" s="17">
        <f t="shared" si="36"/>
        <v>0</v>
      </c>
      <c r="M46" s="17">
        <f t="shared" si="36"/>
        <v>0</v>
      </c>
      <c r="N46" s="17">
        <f t="shared" si="36"/>
        <v>0</v>
      </c>
      <c r="O46" s="17">
        <f t="shared" si="36"/>
        <v>0</v>
      </c>
      <c r="P46" s="52">
        <f t="shared" si="36"/>
        <v>0</v>
      </c>
      <c r="Q46" s="48"/>
      <c r="R46" s="35" t="s">
        <v>69</v>
      </c>
      <c r="S46" s="35">
        <f>B45/2</f>
        <v>0</v>
      </c>
      <c r="T46" s="36"/>
      <c r="U46" s="1"/>
      <c r="V46" s="1"/>
      <c r="W46" s="1"/>
      <c r="X46" s="1"/>
    </row>
    <row r="47" spans="1:24" ht="18" customHeight="1" x14ac:dyDescent="0.25">
      <c r="A47" s="131"/>
      <c r="B47" s="93"/>
      <c r="C47" s="16" t="s">
        <v>5</v>
      </c>
      <c r="D47" s="18"/>
      <c r="E47" s="17">
        <f>$S$47*$D$47</f>
        <v>0</v>
      </c>
      <c r="F47" s="17">
        <f t="shared" ref="F47:P47" si="37">$S$47*$D$47</f>
        <v>0</v>
      </c>
      <c r="G47" s="17">
        <f t="shared" si="37"/>
        <v>0</v>
      </c>
      <c r="H47" s="17">
        <f t="shared" si="37"/>
        <v>0</v>
      </c>
      <c r="I47" s="17">
        <f t="shared" si="37"/>
        <v>0</v>
      </c>
      <c r="J47" s="17">
        <f t="shared" si="37"/>
        <v>0</v>
      </c>
      <c r="K47" s="17">
        <f t="shared" si="37"/>
        <v>0</v>
      </c>
      <c r="L47" s="17">
        <f t="shared" si="37"/>
        <v>0</v>
      </c>
      <c r="M47" s="17">
        <f t="shared" si="37"/>
        <v>0</v>
      </c>
      <c r="N47" s="17">
        <f t="shared" si="37"/>
        <v>0</v>
      </c>
      <c r="O47" s="17">
        <f t="shared" si="37"/>
        <v>0</v>
      </c>
      <c r="P47" s="52">
        <f t="shared" si="37"/>
        <v>0</v>
      </c>
      <c r="Q47" s="48"/>
      <c r="R47" s="35" t="s">
        <v>70</v>
      </c>
      <c r="S47" s="35">
        <f>B45/3</f>
        <v>0</v>
      </c>
      <c r="T47" s="36"/>
      <c r="U47" s="1"/>
      <c r="V47" s="1"/>
      <c r="W47" s="1"/>
      <c r="X47" s="1"/>
    </row>
    <row r="48" spans="1:24" ht="18" customHeight="1" x14ac:dyDescent="0.25">
      <c r="A48" s="131"/>
      <c r="B48" s="93"/>
      <c r="C48" s="16" t="s">
        <v>4</v>
      </c>
      <c r="D48" s="18"/>
      <c r="E48" s="17">
        <f>$S$48*$D$48</f>
        <v>0</v>
      </c>
      <c r="F48" s="17">
        <f t="shared" ref="F48:P48" si="38">$S$48*$D$48</f>
        <v>0</v>
      </c>
      <c r="G48" s="17">
        <f t="shared" si="38"/>
        <v>0</v>
      </c>
      <c r="H48" s="17">
        <f t="shared" si="38"/>
        <v>0</v>
      </c>
      <c r="I48" s="17">
        <f t="shared" si="38"/>
        <v>0</v>
      </c>
      <c r="J48" s="17">
        <f t="shared" si="38"/>
        <v>0</v>
      </c>
      <c r="K48" s="17">
        <f t="shared" si="38"/>
        <v>0</v>
      </c>
      <c r="L48" s="17">
        <f t="shared" si="38"/>
        <v>0</v>
      </c>
      <c r="M48" s="17">
        <f t="shared" si="38"/>
        <v>0</v>
      </c>
      <c r="N48" s="17">
        <f t="shared" si="38"/>
        <v>0</v>
      </c>
      <c r="O48" s="17">
        <f t="shared" si="38"/>
        <v>0</v>
      </c>
      <c r="P48" s="52">
        <f t="shared" si="38"/>
        <v>0</v>
      </c>
      <c r="Q48" s="48"/>
      <c r="R48" s="35" t="s">
        <v>71</v>
      </c>
      <c r="S48" s="35">
        <f>B45/4</f>
        <v>0</v>
      </c>
      <c r="T48" s="36"/>
      <c r="U48" s="1"/>
      <c r="V48" s="1"/>
      <c r="W48" s="1"/>
      <c r="X48" s="1"/>
    </row>
    <row r="49" spans="1:24" ht="18" customHeight="1" x14ac:dyDescent="0.25">
      <c r="A49" s="131"/>
      <c r="B49" s="93"/>
      <c r="C49" s="16" t="s">
        <v>2</v>
      </c>
      <c r="D49" s="18"/>
      <c r="E49" s="17">
        <f>$S$49*$D$49</f>
        <v>0</v>
      </c>
      <c r="F49" s="17">
        <f t="shared" ref="F49:P49" si="39">$S$49*$D$49</f>
        <v>0</v>
      </c>
      <c r="G49" s="17">
        <f t="shared" si="39"/>
        <v>0</v>
      </c>
      <c r="H49" s="17">
        <f t="shared" si="39"/>
        <v>0</v>
      </c>
      <c r="I49" s="17">
        <f t="shared" si="39"/>
        <v>0</v>
      </c>
      <c r="J49" s="17">
        <f t="shared" si="39"/>
        <v>0</v>
      </c>
      <c r="K49" s="17">
        <f t="shared" si="39"/>
        <v>0</v>
      </c>
      <c r="L49" s="17">
        <f t="shared" si="39"/>
        <v>0</v>
      </c>
      <c r="M49" s="17">
        <f t="shared" si="39"/>
        <v>0</v>
      </c>
      <c r="N49" s="17">
        <f t="shared" si="39"/>
        <v>0</v>
      </c>
      <c r="O49" s="17">
        <f t="shared" si="39"/>
        <v>0</v>
      </c>
      <c r="P49" s="52">
        <f t="shared" si="39"/>
        <v>0</v>
      </c>
      <c r="Q49" s="48"/>
      <c r="R49" s="35" t="s">
        <v>72</v>
      </c>
      <c r="S49" s="35">
        <f>B45/6</f>
        <v>0</v>
      </c>
      <c r="T49" s="36"/>
      <c r="U49" s="1"/>
      <c r="V49" s="1"/>
      <c r="W49" s="1"/>
      <c r="X49" s="1"/>
    </row>
    <row r="50" spans="1:24" ht="18" customHeight="1" thickBot="1" x14ac:dyDescent="0.3">
      <c r="A50" s="132"/>
      <c r="B50" s="94"/>
      <c r="C50" s="28" t="s">
        <v>39</v>
      </c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53"/>
      <c r="Q50" s="48"/>
      <c r="R50" s="35"/>
      <c r="S50" s="35"/>
      <c r="T50" s="36"/>
      <c r="U50" s="1"/>
      <c r="V50" s="1"/>
      <c r="W50" s="1"/>
      <c r="X50" s="1"/>
    </row>
    <row r="51" spans="1:24" ht="18" customHeight="1" x14ac:dyDescent="0.25">
      <c r="A51" s="130"/>
      <c r="B51" s="92"/>
      <c r="C51" s="26" t="s">
        <v>3</v>
      </c>
      <c r="D51" s="26"/>
      <c r="E51" s="24">
        <f>$D$51*$B$51</f>
        <v>0</v>
      </c>
      <c r="F51" s="24">
        <f t="shared" ref="F51:P51" si="40">$D$51*$B$51</f>
        <v>0</v>
      </c>
      <c r="G51" s="24">
        <f t="shared" si="40"/>
        <v>0</v>
      </c>
      <c r="H51" s="24">
        <f t="shared" si="40"/>
        <v>0</v>
      </c>
      <c r="I51" s="24">
        <f t="shared" si="40"/>
        <v>0</v>
      </c>
      <c r="J51" s="24">
        <f t="shared" si="40"/>
        <v>0</v>
      </c>
      <c r="K51" s="24">
        <f t="shared" si="40"/>
        <v>0</v>
      </c>
      <c r="L51" s="24">
        <f t="shared" si="40"/>
        <v>0</v>
      </c>
      <c r="M51" s="24">
        <f t="shared" si="40"/>
        <v>0</v>
      </c>
      <c r="N51" s="24">
        <f t="shared" si="40"/>
        <v>0</v>
      </c>
      <c r="O51" s="24">
        <f t="shared" si="40"/>
        <v>0</v>
      </c>
      <c r="P51" s="51">
        <f t="shared" si="40"/>
        <v>0</v>
      </c>
      <c r="Q51" s="47"/>
      <c r="R51" s="35"/>
      <c r="S51" s="35"/>
      <c r="T51" s="36"/>
      <c r="U51" s="1"/>
      <c r="V51" s="1"/>
      <c r="W51" s="1"/>
      <c r="X51" s="1"/>
    </row>
    <row r="52" spans="1:24" ht="18" customHeight="1" x14ac:dyDescent="0.25">
      <c r="A52" s="131"/>
      <c r="B52" s="93"/>
      <c r="C52" s="16" t="s">
        <v>0</v>
      </c>
      <c r="D52" s="18"/>
      <c r="E52" s="17">
        <f>$S$52*$D$52</f>
        <v>0</v>
      </c>
      <c r="F52" s="17">
        <f t="shared" ref="F52:P52" si="41">$S$52*$D$52</f>
        <v>0</v>
      </c>
      <c r="G52" s="17">
        <f t="shared" si="41"/>
        <v>0</v>
      </c>
      <c r="H52" s="17">
        <f t="shared" si="41"/>
        <v>0</v>
      </c>
      <c r="I52" s="17">
        <f t="shared" si="41"/>
        <v>0</v>
      </c>
      <c r="J52" s="17">
        <f t="shared" si="41"/>
        <v>0</v>
      </c>
      <c r="K52" s="17">
        <f t="shared" si="41"/>
        <v>0</v>
      </c>
      <c r="L52" s="17">
        <f t="shared" si="41"/>
        <v>0</v>
      </c>
      <c r="M52" s="17">
        <f t="shared" si="41"/>
        <v>0</v>
      </c>
      <c r="N52" s="17">
        <f t="shared" si="41"/>
        <v>0</v>
      </c>
      <c r="O52" s="17">
        <f t="shared" si="41"/>
        <v>0</v>
      </c>
      <c r="P52" s="52">
        <f t="shared" si="41"/>
        <v>0</v>
      </c>
      <c r="Q52" s="47"/>
      <c r="R52" s="35" t="s">
        <v>73</v>
      </c>
      <c r="S52" s="35">
        <f>B51/2</f>
        <v>0</v>
      </c>
      <c r="T52" s="36"/>
      <c r="U52" s="1"/>
      <c r="V52" s="1"/>
      <c r="W52" s="1"/>
      <c r="X52" s="1"/>
    </row>
    <row r="53" spans="1:24" ht="18" customHeight="1" x14ac:dyDescent="0.25">
      <c r="A53" s="131"/>
      <c r="B53" s="93"/>
      <c r="C53" s="16" t="s">
        <v>5</v>
      </c>
      <c r="D53" s="18"/>
      <c r="E53" s="17">
        <f>$S$53*$D$53</f>
        <v>0</v>
      </c>
      <c r="F53" s="17">
        <f t="shared" ref="F53:P53" si="42">$S$53*$D$53</f>
        <v>0</v>
      </c>
      <c r="G53" s="17">
        <f t="shared" si="42"/>
        <v>0</v>
      </c>
      <c r="H53" s="17">
        <f t="shared" si="42"/>
        <v>0</v>
      </c>
      <c r="I53" s="17">
        <f t="shared" si="42"/>
        <v>0</v>
      </c>
      <c r="J53" s="17">
        <f t="shared" si="42"/>
        <v>0</v>
      </c>
      <c r="K53" s="17">
        <f t="shared" si="42"/>
        <v>0</v>
      </c>
      <c r="L53" s="17">
        <f t="shared" si="42"/>
        <v>0</v>
      </c>
      <c r="M53" s="17">
        <f t="shared" si="42"/>
        <v>0</v>
      </c>
      <c r="N53" s="17">
        <f t="shared" si="42"/>
        <v>0</v>
      </c>
      <c r="O53" s="17">
        <f t="shared" si="42"/>
        <v>0</v>
      </c>
      <c r="P53" s="52">
        <f t="shared" si="42"/>
        <v>0</v>
      </c>
      <c r="Q53" s="47"/>
      <c r="R53" s="35" t="s">
        <v>74</v>
      </c>
      <c r="S53" s="35">
        <f>B51/3</f>
        <v>0</v>
      </c>
      <c r="T53" s="36"/>
      <c r="U53" s="1"/>
      <c r="V53" s="1"/>
      <c r="W53" s="1"/>
      <c r="X53" s="1"/>
    </row>
    <row r="54" spans="1:24" ht="18" customHeight="1" x14ac:dyDescent="0.25">
      <c r="A54" s="131"/>
      <c r="B54" s="93"/>
      <c r="C54" s="16" t="s">
        <v>4</v>
      </c>
      <c r="D54" s="18"/>
      <c r="E54" s="17">
        <f>$S$54*$D$54</f>
        <v>0</v>
      </c>
      <c r="F54" s="17">
        <f t="shared" ref="F54:P54" si="43">$S$54*$D$54</f>
        <v>0</v>
      </c>
      <c r="G54" s="17">
        <f t="shared" si="43"/>
        <v>0</v>
      </c>
      <c r="H54" s="17">
        <f t="shared" si="43"/>
        <v>0</v>
      </c>
      <c r="I54" s="17">
        <f t="shared" si="43"/>
        <v>0</v>
      </c>
      <c r="J54" s="17">
        <f t="shared" si="43"/>
        <v>0</v>
      </c>
      <c r="K54" s="17">
        <f t="shared" si="43"/>
        <v>0</v>
      </c>
      <c r="L54" s="17">
        <f t="shared" si="43"/>
        <v>0</v>
      </c>
      <c r="M54" s="17">
        <f t="shared" si="43"/>
        <v>0</v>
      </c>
      <c r="N54" s="17">
        <f t="shared" si="43"/>
        <v>0</v>
      </c>
      <c r="O54" s="17">
        <f t="shared" si="43"/>
        <v>0</v>
      </c>
      <c r="P54" s="52">
        <f t="shared" si="43"/>
        <v>0</v>
      </c>
      <c r="Q54" s="47"/>
      <c r="R54" s="35" t="s">
        <v>75</v>
      </c>
      <c r="S54" s="35">
        <f>B51/4</f>
        <v>0</v>
      </c>
      <c r="T54" s="36"/>
      <c r="U54" s="1"/>
      <c r="V54" s="1"/>
      <c r="W54" s="1"/>
      <c r="X54" s="1"/>
    </row>
    <row r="55" spans="1:24" ht="18" customHeight="1" x14ac:dyDescent="0.25">
      <c r="A55" s="131"/>
      <c r="B55" s="93"/>
      <c r="C55" s="16" t="s">
        <v>2</v>
      </c>
      <c r="D55" s="18"/>
      <c r="E55" s="17">
        <f>$S$55*$D$55</f>
        <v>0</v>
      </c>
      <c r="F55" s="17">
        <f t="shared" ref="F55:P55" si="44">$S$55*$D$55</f>
        <v>0</v>
      </c>
      <c r="G55" s="17">
        <f t="shared" si="44"/>
        <v>0</v>
      </c>
      <c r="H55" s="17">
        <f t="shared" si="44"/>
        <v>0</v>
      </c>
      <c r="I55" s="17">
        <f t="shared" si="44"/>
        <v>0</v>
      </c>
      <c r="J55" s="17">
        <f t="shared" si="44"/>
        <v>0</v>
      </c>
      <c r="K55" s="17">
        <f t="shared" si="44"/>
        <v>0</v>
      </c>
      <c r="L55" s="17">
        <f t="shared" si="44"/>
        <v>0</v>
      </c>
      <c r="M55" s="17">
        <f t="shared" si="44"/>
        <v>0</v>
      </c>
      <c r="N55" s="17">
        <f t="shared" si="44"/>
        <v>0</v>
      </c>
      <c r="O55" s="17">
        <f t="shared" si="44"/>
        <v>0</v>
      </c>
      <c r="P55" s="52">
        <f t="shared" si="44"/>
        <v>0</v>
      </c>
      <c r="Q55" s="47"/>
      <c r="R55" s="35" t="s">
        <v>76</v>
      </c>
      <c r="S55" s="35">
        <f>B51/6</f>
        <v>0</v>
      </c>
      <c r="T55" s="36"/>
      <c r="U55" s="1"/>
      <c r="V55" s="1"/>
      <c r="W55" s="1"/>
      <c r="X55" s="1"/>
    </row>
    <row r="56" spans="1:24" ht="18" customHeight="1" thickBot="1" x14ac:dyDescent="0.3">
      <c r="A56" s="132"/>
      <c r="B56" s="94"/>
      <c r="C56" s="28" t="s">
        <v>39</v>
      </c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3"/>
      <c r="Q56" s="47"/>
      <c r="R56" s="35"/>
      <c r="S56" s="37"/>
      <c r="T56" s="36"/>
      <c r="U56" s="1"/>
      <c r="V56" s="1"/>
      <c r="W56" s="1"/>
      <c r="X56" s="1"/>
    </row>
    <row r="57" spans="1:24" ht="18" customHeight="1" x14ac:dyDescent="0.25">
      <c r="A57" s="130"/>
      <c r="B57" s="103"/>
      <c r="C57" s="26" t="s">
        <v>3</v>
      </c>
      <c r="D57" s="26"/>
      <c r="E57" s="24">
        <f>$D$57*$B$57</f>
        <v>0</v>
      </c>
      <c r="F57" s="24">
        <f t="shared" ref="F57:P57" si="45">$D$57*$B$57</f>
        <v>0</v>
      </c>
      <c r="G57" s="24">
        <f t="shared" si="45"/>
        <v>0</v>
      </c>
      <c r="H57" s="24">
        <f t="shared" si="45"/>
        <v>0</v>
      </c>
      <c r="I57" s="24">
        <f t="shared" si="45"/>
        <v>0</v>
      </c>
      <c r="J57" s="24">
        <f t="shared" si="45"/>
        <v>0</v>
      </c>
      <c r="K57" s="24">
        <f t="shared" si="45"/>
        <v>0</v>
      </c>
      <c r="L57" s="24">
        <f t="shared" si="45"/>
        <v>0</v>
      </c>
      <c r="M57" s="24">
        <f t="shared" si="45"/>
        <v>0</v>
      </c>
      <c r="N57" s="24">
        <f t="shared" si="45"/>
        <v>0</v>
      </c>
      <c r="O57" s="24">
        <f t="shared" si="45"/>
        <v>0</v>
      </c>
      <c r="P57" s="51">
        <f t="shared" si="45"/>
        <v>0</v>
      </c>
      <c r="Q57" s="47"/>
      <c r="R57" s="35"/>
      <c r="S57" s="35"/>
      <c r="T57" s="36"/>
      <c r="U57" s="1"/>
      <c r="V57" s="1"/>
      <c r="W57" s="1"/>
      <c r="X57" s="1"/>
    </row>
    <row r="58" spans="1:24" ht="18" customHeight="1" x14ac:dyDescent="0.25">
      <c r="A58" s="131"/>
      <c r="B58" s="104"/>
      <c r="C58" s="16" t="s">
        <v>0</v>
      </c>
      <c r="D58" s="18"/>
      <c r="E58" s="17">
        <f>$S$58*$D$58</f>
        <v>0</v>
      </c>
      <c r="F58" s="17">
        <f t="shared" ref="F58:P58" si="46">$S$58*$D$58</f>
        <v>0</v>
      </c>
      <c r="G58" s="17">
        <f t="shared" si="46"/>
        <v>0</v>
      </c>
      <c r="H58" s="17">
        <f t="shared" si="46"/>
        <v>0</v>
      </c>
      <c r="I58" s="17">
        <f t="shared" si="46"/>
        <v>0</v>
      </c>
      <c r="J58" s="17">
        <f t="shared" si="46"/>
        <v>0</v>
      </c>
      <c r="K58" s="17">
        <f t="shared" si="46"/>
        <v>0</v>
      </c>
      <c r="L58" s="17">
        <f t="shared" si="46"/>
        <v>0</v>
      </c>
      <c r="M58" s="17">
        <f t="shared" si="46"/>
        <v>0</v>
      </c>
      <c r="N58" s="17">
        <f t="shared" si="46"/>
        <v>0</v>
      </c>
      <c r="O58" s="17">
        <f t="shared" si="46"/>
        <v>0</v>
      </c>
      <c r="P58" s="52">
        <f t="shared" si="46"/>
        <v>0</v>
      </c>
      <c r="Q58" s="47"/>
      <c r="R58" s="35" t="s">
        <v>77</v>
      </c>
      <c r="S58" s="35">
        <f>B57/2</f>
        <v>0</v>
      </c>
      <c r="T58" s="36"/>
      <c r="U58" s="1"/>
      <c r="V58" s="1"/>
      <c r="W58" s="1"/>
      <c r="X58" s="1"/>
    </row>
    <row r="59" spans="1:24" ht="18" customHeight="1" x14ac:dyDescent="0.25">
      <c r="A59" s="131"/>
      <c r="B59" s="104"/>
      <c r="C59" s="16" t="s">
        <v>5</v>
      </c>
      <c r="D59" s="18"/>
      <c r="E59" s="17">
        <f>$S$59*$D$59</f>
        <v>0</v>
      </c>
      <c r="F59" s="17">
        <f t="shared" ref="F59:P59" si="47">$S$59*$D$59</f>
        <v>0</v>
      </c>
      <c r="G59" s="17">
        <f t="shared" si="47"/>
        <v>0</v>
      </c>
      <c r="H59" s="17">
        <f t="shared" si="47"/>
        <v>0</v>
      </c>
      <c r="I59" s="17">
        <f t="shared" si="47"/>
        <v>0</v>
      </c>
      <c r="J59" s="17">
        <f t="shared" si="47"/>
        <v>0</v>
      </c>
      <c r="K59" s="17">
        <f t="shared" si="47"/>
        <v>0</v>
      </c>
      <c r="L59" s="17">
        <f t="shared" si="47"/>
        <v>0</v>
      </c>
      <c r="M59" s="17">
        <f t="shared" si="47"/>
        <v>0</v>
      </c>
      <c r="N59" s="17">
        <f t="shared" si="47"/>
        <v>0</v>
      </c>
      <c r="O59" s="17">
        <f t="shared" si="47"/>
        <v>0</v>
      </c>
      <c r="P59" s="52">
        <f t="shared" si="47"/>
        <v>0</v>
      </c>
      <c r="Q59" s="47"/>
      <c r="R59" s="35" t="s">
        <v>78</v>
      </c>
      <c r="S59" s="35">
        <f>B57/3</f>
        <v>0</v>
      </c>
      <c r="T59" s="36"/>
      <c r="U59" s="1"/>
      <c r="V59" s="1"/>
      <c r="W59" s="1"/>
      <c r="X59" s="1"/>
    </row>
    <row r="60" spans="1:24" ht="18" customHeight="1" x14ac:dyDescent="0.25">
      <c r="A60" s="131"/>
      <c r="B60" s="104"/>
      <c r="C60" s="16" t="s">
        <v>4</v>
      </c>
      <c r="D60" s="18"/>
      <c r="E60" s="17">
        <f>$S$60*$D$60</f>
        <v>0</v>
      </c>
      <c r="F60" s="17">
        <f t="shared" ref="F60:P60" si="48">$S$60*$D$60</f>
        <v>0</v>
      </c>
      <c r="G60" s="17">
        <f t="shared" si="48"/>
        <v>0</v>
      </c>
      <c r="H60" s="17">
        <f t="shared" si="48"/>
        <v>0</v>
      </c>
      <c r="I60" s="17">
        <f t="shared" si="48"/>
        <v>0</v>
      </c>
      <c r="J60" s="17">
        <f t="shared" si="48"/>
        <v>0</v>
      </c>
      <c r="K60" s="17">
        <f t="shared" si="48"/>
        <v>0</v>
      </c>
      <c r="L60" s="17">
        <f t="shared" si="48"/>
        <v>0</v>
      </c>
      <c r="M60" s="17">
        <f t="shared" si="48"/>
        <v>0</v>
      </c>
      <c r="N60" s="17">
        <f t="shared" si="48"/>
        <v>0</v>
      </c>
      <c r="O60" s="17">
        <f t="shared" si="48"/>
        <v>0</v>
      </c>
      <c r="P60" s="52">
        <f t="shared" si="48"/>
        <v>0</v>
      </c>
      <c r="Q60" s="47"/>
      <c r="R60" s="35" t="s">
        <v>79</v>
      </c>
      <c r="S60" s="35">
        <f>B57/4</f>
        <v>0</v>
      </c>
      <c r="T60" s="36"/>
      <c r="U60" s="1"/>
      <c r="V60" s="1"/>
      <c r="W60" s="1"/>
      <c r="X60" s="1"/>
    </row>
    <row r="61" spans="1:24" ht="18" customHeight="1" x14ac:dyDescent="0.25">
      <c r="A61" s="131"/>
      <c r="B61" s="104"/>
      <c r="C61" s="16" t="s">
        <v>2</v>
      </c>
      <c r="D61" s="18"/>
      <c r="E61" s="17">
        <f>$S$61*$D$61</f>
        <v>0</v>
      </c>
      <c r="F61" s="17">
        <f t="shared" ref="F61:P61" si="49">$S$61*$D$61</f>
        <v>0</v>
      </c>
      <c r="G61" s="17">
        <f t="shared" si="49"/>
        <v>0</v>
      </c>
      <c r="H61" s="17">
        <f t="shared" si="49"/>
        <v>0</v>
      </c>
      <c r="I61" s="17">
        <f t="shared" si="49"/>
        <v>0</v>
      </c>
      <c r="J61" s="17">
        <f t="shared" si="49"/>
        <v>0</v>
      </c>
      <c r="K61" s="17">
        <f t="shared" si="49"/>
        <v>0</v>
      </c>
      <c r="L61" s="17">
        <f t="shared" si="49"/>
        <v>0</v>
      </c>
      <c r="M61" s="17">
        <f t="shared" si="49"/>
        <v>0</v>
      </c>
      <c r="N61" s="17">
        <f t="shared" si="49"/>
        <v>0</v>
      </c>
      <c r="O61" s="17">
        <f t="shared" si="49"/>
        <v>0</v>
      </c>
      <c r="P61" s="52">
        <f t="shared" si="49"/>
        <v>0</v>
      </c>
      <c r="Q61" s="47"/>
      <c r="R61" s="35" t="s">
        <v>80</v>
      </c>
      <c r="S61" s="35">
        <f>B57/6</f>
        <v>0</v>
      </c>
      <c r="T61" s="36"/>
      <c r="U61" s="1"/>
      <c r="V61" s="1"/>
      <c r="W61" s="1"/>
      <c r="X61" s="1"/>
    </row>
    <row r="62" spans="1:24" ht="18" customHeight="1" thickBot="1" x14ac:dyDescent="0.3">
      <c r="A62" s="132"/>
      <c r="B62" s="105"/>
      <c r="C62" s="28" t="s">
        <v>39</v>
      </c>
      <c r="D62" s="28"/>
      <c r="E62" s="29"/>
      <c r="F62" s="31"/>
      <c r="G62" s="29"/>
      <c r="H62" s="29"/>
      <c r="I62" s="31"/>
      <c r="J62" s="29"/>
      <c r="K62" s="29"/>
      <c r="L62" s="31"/>
      <c r="M62" s="29"/>
      <c r="N62" s="29"/>
      <c r="O62" s="31"/>
      <c r="P62" s="53"/>
      <c r="Q62" s="48"/>
      <c r="R62" s="35"/>
      <c r="S62" s="35"/>
      <c r="T62" s="36"/>
      <c r="U62" s="1"/>
      <c r="V62" s="1"/>
      <c r="W62" s="1"/>
      <c r="X62" s="1"/>
    </row>
    <row r="63" spans="1:24" ht="18" customHeight="1" x14ac:dyDescent="0.25">
      <c r="A63" s="130"/>
      <c r="B63" s="103"/>
      <c r="C63" s="26" t="s">
        <v>3</v>
      </c>
      <c r="D63" s="26"/>
      <c r="E63" s="24">
        <f>$D$63*$B$63</f>
        <v>0</v>
      </c>
      <c r="F63" s="24">
        <f t="shared" ref="F63:P63" si="50">$D$63*$B$63</f>
        <v>0</v>
      </c>
      <c r="G63" s="24">
        <f t="shared" si="50"/>
        <v>0</v>
      </c>
      <c r="H63" s="24">
        <f t="shared" si="50"/>
        <v>0</v>
      </c>
      <c r="I63" s="24">
        <f t="shared" si="50"/>
        <v>0</v>
      </c>
      <c r="J63" s="24">
        <f t="shared" si="50"/>
        <v>0</v>
      </c>
      <c r="K63" s="24">
        <f t="shared" si="50"/>
        <v>0</v>
      </c>
      <c r="L63" s="24">
        <f t="shared" si="50"/>
        <v>0</v>
      </c>
      <c r="M63" s="24">
        <f t="shared" si="50"/>
        <v>0</v>
      </c>
      <c r="N63" s="24">
        <f t="shared" si="50"/>
        <v>0</v>
      </c>
      <c r="O63" s="24">
        <f t="shared" si="50"/>
        <v>0</v>
      </c>
      <c r="P63" s="51">
        <f t="shared" si="50"/>
        <v>0</v>
      </c>
      <c r="Q63" s="48"/>
      <c r="R63" s="35"/>
      <c r="S63" s="35"/>
      <c r="T63" s="36"/>
      <c r="U63" s="1"/>
      <c r="V63" s="1"/>
      <c r="W63" s="1"/>
      <c r="X63" s="1"/>
    </row>
    <row r="64" spans="1:24" ht="18" customHeight="1" x14ac:dyDescent="0.25">
      <c r="A64" s="131"/>
      <c r="B64" s="104"/>
      <c r="C64" s="16" t="s">
        <v>0</v>
      </c>
      <c r="D64" s="18"/>
      <c r="E64" s="17">
        <f>$S$64*$D$64</f>
        <v>0</v>
      </c>
      <c r="F64" s="17">
        <f t="shared" ref="F64:P64" si="51">$S$64*$D$64</f>
        <v>0</v>
      </c>
      <c r="G64" s="17">
        <f t="shared" si="51"/>
        <v>0</v>
      </c>
      <c r="H64" s="17">
        <f t="shared" si="51"/>
        <v>0</v>
      </c>
      <c r="I64" s="17">
        <f t="shared" si="51"/>
        <v>0</v>
      </c>
      <c r="J64" s="17">
        <f t="shared" si="51"/>
        <v>0</v>
      </c>
      <c r="K64" s="17">
        <f t="shared" si="51"/>
        <v>0</v>
      </c>
      <c r="L64" s="17">
        <f t="shared" si="51"/>
        <v>0</v>
      </c>
      <c r="M64" s="17">
        <f t="shared" si="51"/>
        <v>0</v>
      </c>
      <c r="N64" s="17">
        <f t="shared" si="51"/>
        <v>0</v>
      </c>
      <c r="O64" s="17">
        <f t="shared" si="51"/>
        <v>0</v>
      </c>
      <c r="P64" s="52">
        <f t="shared" si="51"/>
        <v>0</v>
      </c>
      <c r="Q64" s="48"/>
      <c r="R64" s="35" t="s">
        <v>81</v>
      </c>
      <c r="S64" s="35">
        <f>B63/2</f>
        <v>0</v>
      </c>
      <c r="T64" s="36"/>
      <c r="U64" s="1"/>
      <c r="V64" s="1"/>
      <c r="W64" s="1"/>
      <c r="X64" s="1"/>
    </row>
    <row r="65" spans="1:24" ht="18" customHeight="1" x14ac:dyDescent="0.25">
      <c r="A65" s="131"/>
      <c r="B65" s="104"/>
      <c r="C65" s="16" t="s">
        <v>5</v>
      </c>
      <c r="D65" s="18"/>
      <c r="E65" s="17">
        <f>$S$65*$D$65</f>
        <v>0</v>
      </c>
      <c r="F65" s="17">
        <f t="shared" ref="F65:P65" si="52">$S$65*$D$65</f>
        <v>0</v>
      </c>
      <c r="G65" s="17">
        <f t="shared" si="52"/>
        <v>0</v>
      </c>
      <c r="H65" s="17">
        <f t="shared" si="52"/>
        <v>0</v>
      </c>
      <c r="I65" s="17">
        <f t="shared" si="52"/>
        <v>0</v>
      </c>
      <c r="J65" s="17">
        <f t="shared" si="52"/>
        <v>0</v>
      </c>
      <c r="K65" s="17">
        <f t="shared" si="52"/>
        <v>0</v>
      </c>
      <c r="L65" s="17">
        <f t="shared" si="52"/>
        <v>0</v>
      </c>
      <c r="M65" s="17">
        <f t="shared" si="52"/>
        <v>0</v>
      </c>
      <c r="N65" s="17">
        <f t="shared" si="52"/>
        <v>0</v>
      </c>
      <c r="O65" s="17">
        <f t="shared" si="52"/>
        <v>0</v>
      </c>
      <c r="P65" s="52">
        <f t="shared" si="52"/>
        <v>0</v>
      </c>
      <c r="Q65" s="48"/>
      <c r="R65" s="35" t="s">
        <v>82</v>
      </c>
      <c r="S65" s="35">
        <f>B63/3</f>
        <v>0</v>
      </c>
      <c r="T65" s="36"/>
      <c r="U65" s="1"/>
      <c r="V65" s="1"/>
      <c r="W65" s="1"/>
      <c r="X65" s="1"/>
    </row>
    <row r="66" spans="1:24" ht="18" customHeight="1" x14ac:dyDescent="0.25">
      <c r="A66" s="131"/>
      <c r="B66" s="104"/>
      <c r="C66" s="16" t="s">
        <v>4</v>
      </c>
      <c r="D66" s="18"/>
      <c r="E66" s="17">
        <f>$S$66*$D$66</f>
        <v>0</v>
      </c>
      <c r="F66" s="17">
        <f t="shared" ref="F66:P66" si="53">$S$66*$D$66</f>
        <v>0</v>
      </c>
      <c r="G66" s="17">
        <f t="shared" si="53"/>
        <v>0</v>
      </c>
      <c r="H66" s="17">
        <f t="shared" si="53"/>
        <v>0</v>
      </c>
      <c r="I66" s="17">
        <f t="shared" si="53"/>
        <v>0</v>
      </c>
      <c r="J66" s="17">
        <f t="shared" si="53"/>
        <v>0</v>
      </c>
      <c r="K66" s="17">
        <f t="shared" si="53"/>
        <v>0</v>
      </c>
      <c r="L66" s="17">
        <f t="shared" si="53"/>
        <v>0</v>
      </c>
      <c r="M66" s="17">
        <f t="shared" si="53"/>
        <v>0</v>
      </c>
      <c r="N66" s="17">
        <f t="shared" si="53"/>
        <v>0</v>
      </c>
      <c r="O66" s="17">
        <f t="shared" si="53"/>
        <v>0</v>
      </c>
      <c r="P66" s="52">
        <f t="shared" si="53"/>
        <v>0</v>
      </c>
      <c r="Q66" s="48"/>
      <c r="R66" s="35" t="s">
        <v>83</v>
      </c>
      <c r="S66" s="35">
        <f>B63/4</f>
        <v>0</v>
      </c>
      <c r="T66" s="36"/>
      <c r="U66" s="1"/>
      <c r="V66" s="1"/>
      <c r="W66" s="1"/>
      <c r="X66" s="1"/>
    </row>
    <row r="67" spans="1:24" ht="18" customHeight="1" x14ac:dyDescent="0.25">
      <c r="A67" s="131"/>
      <c r="B67" s="104"/>
      <c r="C67" s="16" t="s">
        <v>2</v>
      </c>
      <c r="D67" s="18"/>
      <c r="E67" s="17">
        <f>$S$67*$D$67</f>
        <v>0</v>
      </c>
      <c r="F67" s="17">
        <f t="shared" ref="F67:P67" si="54">$S$67*$D$67</f>
        <v>0</v>
      </c>
      <c r="G67" s="17">
        <f t="shared" si="54"/>
        <v>0</v>
      </c>
      <c r="H67" s="17">
        <f t="shared" si="54"/>
        <v>0</v>
      </c>
      <c r="I67" s="17">
        <f t="shared" si="54"/>
        <v>0</v>
      </c>
      <c r="J67" s="17">
        <f t="shared" si="54"/>
        <v>0</v>
      </c>
      <c r="K67" s="17">
        <f t="shared" si="54"/>
        <v>0</v>
      </c>
      <c r="L67" s="17">
        <f t="shared" si="54"/>
        <v>0</v>
      </c>
      <c r="M67" s="17">
        <f t="shared" si="54"/>
        <v>0</v>
      </c>
      <c r="N67" s="17">
        <f t="shared" si="54"/>
        <v>0</v>
      </c>
      <c r="O67" s="17">
        <f t="shared" si="54"/>
        <v>0</v>
      </c>
      <c r="P67" s="52">
        <f t="shared" si="54"/>
        <v>0</v>
      </c>
      <c r="Q67" s="48"/>
      <c r="R67" s="35" t="s">
        <v>84</v>
      </c>
      <c r="S67" s="35">
        <f>B63/6</f>
        <v>0</v>
      </c>
      <c r="T67" s="36"/>
      <c r="U67" s="1"/>
      <c r="V67" s="1"/>
      <c r="W67" s="1"/>
      <c r="X67" s="1"/>
    </row>
    <row r="68" spans="1:24" ht="18" customHeight="1" thickBot="1" x14ac:dyDescent="0.3">
      <c r="A68" s="132"/>
      <c r="B68" s="105"/>
      <c r="C68" s="28" t="s">
        <v>39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53"/>
      <c r="Q68" s="48"/>
      <c r="R68" s="35"/>
      <c r="S68" s="35"/>
      <c r="T68" s="36"/>
      <c r="U68" s="1"/>
      <c r="V68" s="1"/>
      <c r="W68" s="1"/>
      <c r="X68" s="1"/>
    </row>
    <row r="69" spans="1:24" ht="18" customHeight="1" x14ac:dyDescent="0.25">
      <c r="A69" s="124"/>
      <c r="B69" s="103"/>
      <c r="C69" s="26" t="s">
        <v>3</v>
      </c>
      <c r="D69" s="26"/>
      <c r="E69" s="24">
        <f>$D$69*$B$69</f>
        <v>0</v>
      </c>
      <c r="F69" s="24">
        <f t="shared" ref="F69:P69" si="55">$D$69*$B$69</f>
        <v>0</v>
      </c>
      <c r="G69" s="24">
        <f t="shared" si="55"/>
        <v>0</v>
      </c>
      <c r="H69" s="24">
        <f t="shared" si="55"/>
        <v>0</v>
      </c>
      <c r="I69" s="24">
        <f t="shared" si="55"/>
        <v>0</v>
      </c>
      <c r="J69" s="24">
        <f t="shared" si="55"/>
        <v>0</v>
      </c>
      <c r="K69" s="24">
        <f t="shared" si="55"/>
        <v>0</v>
      </c>
      <c r="L69" s="24">
        <f t="shared" si="55"/>
        <v>0</v>
      </c>
      <c r="M69" s="24">
        <f t="shared" si="55"/>
        <v>0</v>
      </c>
      <c r="N69" s="24">
        <f t="shared" si="55"/>
        <v>0</v>
      </c>
      <c r="O69" s="24">
        <f t="shared" si="55"/>
        <v>0</v>
      </c>
      <c r="P69" s="24">
        <f t="shared" si="55"/>
        <v>0</v>
      </c>
      <c r="Q69" s="48"/>
      <c r="R69" s="35"/>
      <c r="S69" s="35"/>
      <c r="T69" s="36"/>
      <c r="U69" s="1"/>
      <c r="V69" s="1"/>
      <c r="W69" s="1"/>
      <c r="X69" s="1"/>
    </row>
    <row r="70" spans="1:24" ht="18" customHeight="1" x14ac:dyDescent="0.25">
      <c r="A70" s="125"/>
      <c r="B70" s="104"/>
      <c r="C70" s="16" t="s">
        <v>0</v>
      </c>
      <c r="D70" s="18"/>
      <c r="E70" s="17">
        <f>$S$70*$D$70</f>
        <v>0</v>
      </c>
      <c r="F70" s="17">
        <f t="shared" ref="F70:P70" si="56">$S$70*$D$70</f>
        <v>0</v>
      </c>
      <c r="G70" s="17">
        <f t="shared" si="56"/>
        <v>0</v>
      </c>
      <c r="H70" s="17">
        <f t="shared" si="56"/>
        <v>0</v>
      </c>
      <c r="I70" s="17">
        <f t="shared" si="56"/>
        <v>0</v>
      </c>
      <c r="J70" s="17">
        <f t="shared" si="56"/>
        <v>0</v>
      </c>
      <c r="K70" s="17">
        <f t="shared" si="56"/>
        <v>0</v>
      </c>
      <c r="L70" s="17">
        <f t="shared" si="56"/>
        <v>0</v>
      </c>
      <c r="M70" s="17">
        <f t="shared" si="56"/>
        <v>0</v>
      </c>
      <c r="N70" s="17">
        <f t="shared" si="56"/>
        <v>0</v>
      </c>
      <c r="O70" s="17">
        <f t="shared" si="56"/>
        <v>0</v>
      </c>
      <c r="P70" s="17">
        <f t="shared" si="56"/>
        <v>0</v>
      </c>
      <c r="Q70" s="48"/>
      <c r="R70" s="35" t="s">
        <v>85</v>
      </c>
      <c r="S70" s="35">
        <f>B69/2</f>
        <v>0</v>
      </c>
      <c r="T70" s="36"/>
      <c r="U70" s="1"/>
      <c r="V70" s="1"/>
      <c r="W70" s="1"/>
      <c r="X70" s="1"/>
    </row>
    <row r="71" spans="1:24" ht="18" customHeight="1" x14ac:dyDescent="0.25">
      <c r="A71" s="125"/>
      <c r="B71" s="104"/>
      <c r="C71" s="16" t="s">
        <v>5</v>
      </c>
      <c r="D71" s="18"/>
      <c r="E71" s="17">
        <f>$S$71*$D$71</f>
        <v>0</v>
      </c>
      <c r="F71" s="17">
        <f t="shared" ref="F71:P71" si="57">$S$71*$D$71</f>
        <v>0</v>
      </c>
      <c r="G71" s="17">
        <f t="shared" si="57"/>
        <v>0</v>
      </c>
      <c r="H71" s="17">
        <f t="shared" si="57"/>
        <v>0</v>
      </c>
      <c r="I71" s="17">
        <f t="shared" si="57"/>
        <v>0</v>
      </c>
      <c r="J71" s="17">
        <f t="shared" si="57"/>
        <v>0</v>
      </c>
      <c r="K71" s="17">
        <f t="shared" si="57"/>
        <v>0</v>
      </c>
      <c r="L71" s="17">
        <f t="shared" si="57"/>
        <v>0</v>
      </c>
      <c r="M71" s="17">
        <f t="shared" si="57"/>
        <v>0</v>
      </c>
      <c r="N71" s="17">
        <f t="shared" si="57"/>
        <v>0</v>
      </c>
      <c r="O71" s="17">
        <f t="shared" si="57"/>
        <v>0</v>
      </c>
      <c r="P71" s="17">
        <f t="shared" si="57"/>
        <v>0</v>
      </c>
      <c r="Q71" s="48"/>
      <c r="R71" s="35" t="s">
        <v>86</v>
      </c>
      <c r="S71" s="35">
        <f>B69/3</f>
        <v>0</v>
      </c>
      <c r="T71" s="36"/>
      <c r="U71" s="1"/>
      <c r="V71" s="1"/>
      <c r="W71" s="1"/>
      <c r="X71" s="1"/>
    </row>
    <row r="72" spans="1:24" ht="18" customHeight="1" x14ac:dyDescent="0.25">
      <c r="A72" s="125"/>
      <c r="B72" s="104"/>
      <c r="C72" s="16" t="s">
        <v>4</v>
      </c>
      <c r="D72" s="18"/>
      <c r="E72" s="17">
        <f>$S$72*$D$72</f>
        <v>0</v>
      </c>
      <c r="F72" s="17">
        <f t="shared" ref="F72:P72" si="58">$S$72*$D$72</f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48"/>
      <c r="R72" s="35" t="s">
        <v>87</v>
      </c>
      <c r="S72" s="35">
        <f>B69/4</f>
        <v>0</v>
      </c>
      <c r="T72" s="36"/>
      <c r="U72" s="1"/>
      <c r="V72" s="1"/>
      <c r="W72" s="1"/>
      <c r="X72" s="1"/>
    </row>
    <row r="73" spans="1:24" ht="18" customHeight="1" x14ac:dyDescent="0.25">
      <c r="A73" s="125"/>
      <c r="B73" s="104"/>
      <c r="C73" s="16" t="s">
        <v>2</v>
      </c>
      <c r="D73" s="18"/>
      <c r="E73" s="17">
        <f>$S$73*$D$73</f>
        <v>0</v>
      </c>
      <c r="F73" s="17">
        <f t="shared" ref="F73:P73" si="59">$S$73*$D$73</f>
        <v>0</v>
      </c>
      <c r="G73" s="17">
        <f t="shared" si="59"/>
        <v>0</v>
      </c>
      <c r="H73" s="17">
        <f t="shared" si="59"/>
        <v>0</v>
      </c>
      <c r="I73" s="17">
        <f t="shared" si="59"/>
        <v>0</v>
      </c>
      <c r="J73" s="17">
        <f t="shared" si="59"/>
        <v>0</v>
      </c>
      <c r="K73" s="17">
        <f t="shared" si="59"/>
        <v>0</v>
      </c>
      <c r="L73" s="17">
        <f t="shared" si="59"/>
        <v>0</v>
      </c>
      <c r="M73" s="17">
        <f t="shared" si="59"/>
        <v>0</v>
      </c>
      <c r="N73" s="17">
        <f t="shared" si="59"/>
        <v>0</v>
      </c>
      <c r="O73" s="17">
        <f t="shared" si="59"/>
        <v>0</v>
      </c>
      <c r="P73" s="17">
        <f t="shared" si="59"/>
        <v>0</v>
      </c>
      <c r="Q73" s="48"/>
      <c r="R73" s="35" t="s">
        <v>88</v>
      </c>
      <c r="S73" s="35">
        <f>B69/6</f>
        <v>0</v>
      </c>
      <c r="T73" s="36"/>
      <c r="U73" s="1"/>
      <c r="V73" s="1"/>
      <c r="W73" s="1"/>
      <c r="X73" s="1"/>
    </row>
    <row r="74" spans="1:24" ht="18" customHeight="1" thickBot="1" x14ac:dyDescent="0.3">
      <c r="A74" s="125"/>
      <c r="B74" s="104"/>
      <c r="C74" s="19" t="s">
        <v>39</v>
      </c>
      <c r="D74" s="19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54"/>
      <c r="Q74" s="1"/>
      <c r="R74" s="1"/>
      <c r="S74" s="1"/>
      <c r="T74" s="38"/>
      <c r="U74" s="1"/>
      <c r="V74" s="1"/>
      <c r="W74" s="1"/>
      <c r="X74" s="1"/>
    </row>
    <row r="75" spans="1:24" ht="18" customHeight="1" x14ac:dyDescent="0.25">
      <c r="A75" s="124"/>
      <c r="B75" s="103"/>
      <c r="C75" s="57" t="s">
        <v>3</v>
      </c>
      <c r="D75" s="26"/>
      <c r="E75" s="24">
        <f>$D$75*$B$75</f>
        <v>0</v>
      </c>
      <c r="F75" s="24">
        <f t="shared" ref="F75:P75" si="60">$D$75*$B$75</f>
        <v>0</v>
      </c>
      <c r="G75" s="24">
        <f t="shared" si="60"/>
        <v>0</v>
      </c>
      <c r="H75" s="24">
        <f t="shared" si="60"/>
        <v>0</v>
      </c>
      <c r="I75" s="24">
        <f t="shared" si="60"/>
        <v>0</v>
      </c>
      <c r="J75" s="24">
        <f t="shared" si="60"/>
        <v>0</v>
      </c>
      <c r="K75" s="24">
        <f t="shared" si="60"/>
        <v>0</v>
      </c>
      <c r="L75" s="24">
        <f t="shared" si="60"/>
        <v>0</v>
      </c>
      <c r="M75" s="24">
        <f t="shared" si="60"/>
        <v>0</v>
      </c>
      <c r="N75" s="24">
        <f t="shared" si="60"/>
        <v>0</v>
      </c>
      <c r="O75" s="24">
        <f t="shared" si="60"/>
        <v>0</v>
      </c>
      <c r="P75" s="24">
        <f t="shared" si="60"/>
        <v>0</v>
      </c>
      <c r="Q75" s="48"/>
      <c r="R75" s="35"/>
      <c r="S75" s="35"/>
      <c r="T75" s="36"/>
      <c r="U75" s="1"/>
      <c r="V75" s="1"/>
      <c r="W75" s="1"/>
      <c r="X75" s="1"/>
    </row>
    <row r="76" spans="1:24" ht="18" customHeight="1" x14ac:dyDescent="0.25">
      <c r="A76" s="125"/>
      <c r="B76" s="104"/>
      <c r="C76" s="16" t="s">
        <v>0</v>
      </c>
      <c r="D76" s="18"/>
      <c r="E76" s="17">
        <f>$S$76*$D$76</f>
        <v>0</v>
      </c>
      <c r="F76" s="17">
        <f t="shared" ref="F76:P76" si="61">$S$76*$D$76</f>
        <v>0</v>
      </c>
      <c r="G76" s="17">
        <f t="shared" si="61"/>
        <v>0</v>
      </c>
      <c r="H76" s="17">
        <f t="shared" si="61"/>
        <v>0</v>
      </c>
      <c r="I76" s="17">
        <f t="shared" si="61"/>
        <v>0</v>
      </c>
      <c r="J76" s="17">
        <f t="shared" si="61"/>
        <v>0</v>
      </c>
      <c r="K76" s="17">
        <f t="shared" si="61"/>
        <v>0</v>
      </c>
      <c r="L76" s="17">
        <f t="shared" si="61"/>
        <v>0</v>
      </c>
      <c r="M76" s="17">
        <f t="shared" si="61"/>
        <v>0</v>
      </c>
      <c r="N76" s="17">
        <f t="shared" si="61"/>
        <v>0</v>
      </c>
      <c r="O76" s="17">
        <f t="shared" si="61"/>
        <v>0</v>
      </c>
      <c r="P76" s="17">
        <f t="shared" si="61"/>
        <v>0</v>
      </c>
      <c r="Q76" s="48"/>
      <c r="R76" s="88" t="s">
        <v>113</v>
      </c>
      <c r="S76" s="35">
        <f>B75/2</f>
        <v>0</v>
      </c>
      <c r="T76" s="36"/>
      <c r="U76" s="1"/>
      <c r="V76" s="1"/>
      <c r="W76" s="1"/>
      <c r="X76" s="1"/>
    </row>
    <row r="77" spans="1:24" ht="18" customHeight="1" x14ac:dyDescent="0.25">
      <c r="A77" s="125"/>
      <c r="B77" s="104"/>
      <c r="C77" s="16" t="s">
        <v>5</v>
      </c>
      <c r="D77" s="18"/>
      <c r="E77" s="17">
        <f>$S$77*$D$77</f>
        <v>0</v>
      </c>
      <c r="F77" s="17">
        <f t="shared" ref="F77:P77" si="62">$S$77*$D$77</f>
        <v>0</v>
      </c>
      <c r="G77" s="17">
        <f t="shared" si="62"/>
        <v>0</v>
      </c>
      <c r="H77" s="17">
        <f t="shared" si="62"/>
        <v>0</v>
      </c>
      <c r="I77" s="17">
        <f t="shared" si="62"/>
        <v>0</v>
      </c>
      <c r="J77" s="17">
        <f t="shared" si="62"/>
        <v>0</v>
      </c>
      <c r="K77" s="17">
        <f t="shared" si="62"/>
        <v>0</v>
      </c>
      <c r="L77" s="17">
        <f t="shared" si="62"/>
        <v>0</v>
      </c>
      <c r="M77" s="17">
        <f t="shared" si="62"/>
        <v>0</v>
      </c>
      <c r="N77" s="17">
        <f t="shared" si="62"/>
        <v>0</v>
      </c>
      <c r="O77" s="17">
        <f t="shared" si="62"/>
        <v>0</v>
      </c>
      <c r="P77" s="17">
        <f t="shared" si="62"/>
        <v>0</v>
      </c>
      <c r="Q77" s="48"/>
      <c r="R77" s="35" t="s">
        <v>114</v>
      </c>
      <c r="S77" s="35">
        <f>B75/3</f>
        <v>0</v>
      </c>
      <c r="T77" s="36"/>
      <c r="U77" s="1"/>
      <c r="V77" s="1"/>
      <c r="W77" s="1"/>
      <c r="X77" s="1"/>
    </row>
    <row r="78" spans="1:24" ht="18" customHeight="1" x14ac:dyDescent="0.25">
      <c r="A78" s="125"/>
      <c r="B78" s="104"/>
      <c r="C78" s="16" t="s">
        <v>4</v>
      </c>
      <c r="D78" s="18"/>
      <c r="E78" s="17">
        <f>$S$78*$D$78</f>
        <v>0</v>
      </c>
      <c r="F78" s="17">
        <f t="shared" ref="F78:P78" si="63">$S$78*$D$78</f>
        <v>0</v>
      </c>
      <c r="G78" s="17">
        <f t="shared" si="63"/>
        <v>0</v>
      </c>
      <c r="H78" s="17">
        <f t="shared" si="63"/>
        <v>0</v>
      </c>
      <c r="I78" s="17">
        <f t="shared" si="63"/>
        <v>0</v>
      </c>
      <c r="J78" s="17">
        <f t="shared" si="63"/>
        <v>0</v>
      </c>
      <c r="K78" s="17">
        <f t="shared" si="63"/>
        <v>0</v>
      </c>
      <c r="L78" s="17">
        <f t="shared" si="63"/>
        <v>0</v>
      </c>
      <c r="M78" s="17">
        <f t="shared" si="63"/>
        <v>0</v>
      </c>
      <c r="N78" s="17">
        <f t="shared" si="63"/>
        <v>0</v>
      </c>
      <c r="O78" s="17">
        <f t="shared" si="63"/>
        <v>0</v>
      </c>
      <c r="P78" s="17">
        <f t="shared" si="63"/>
        <v>0</v>
      </c>
      <c r="Q78" s="48"/>
      <c r="R78" s="35" t="s">
        <v>115</v>
      </c>
      <c r="S78" s="35">
        <f>B75/4</f>
        <v>0</v>
      </c>
      <c r="T78" s="36"/>
      <c r="U78" s="1"/>
      <c r="V78" s="1"/>
      <c r="W78" s="1"/>
      <c r="X78" s="1"/>
    </row>
    <row r="79" spans="1:24" ht="18" customHeight="1" x14ac:dyDescent="0.25">
      <c r="A79" s="125"/>
      <c r="B79" s="104"/>
      <c r="C79" s="16" t="s">
        <v>2</v>
      </c>
      <c r="D79" s="18"/>
      <c r="E79" s="17">
        <f>$S$79*$D$79</f>
        <v>0</v>
      </c>
      <c r="F79" s="17">
        <f t="shared" ref="F79:P79" si="64">$S$79*$D$79</f>
        <v>0</v>
      </c>
      <c r="G79" s="17">
        <f t="shared" si="64"/>
        <v>0</v>
      </c>
      <c r="H79" s="17">
        <f t="shared" si="64"/>
        <v>0</v>
      </c>
      <c r="I79" s="17">
        <f t="shared" si="64"/>
        <v>0</v>
      </c>
      <c r="J79" s="17">
        <f t="shared" si="64"/>
        <v>0</v>
      </c>
      <c r="K79" s="17">
        <f t="shared" si="64"/>
        <v>0</v>
      </c>
      <c r="L79" s="17">
        <f t="shared" si="64"/>
        <v>0</v>
      </c>
      <c r="M79" s="17">
        <f t="shared" si="64"/>
        <v>0</v>
      </c>
      <c r="N79" s="17">
        <f t="shared" si="64"/>
        <v>0</v>
      </c>
      <c r="O79" s="17">
        <f t="shared" si="64"/>
        <v>0</v>
      </c>
      <c r="P79" s="17">
        <f t="shared" si="64"/>
        <v>0</v>
      </c>
      <c r="Q79" s="48"/>
      <c r="R79" s="35" t="s">
        <v>116</v>
      </c>
      <c r="S79" s="35">
        <f>B75/6</f>
        <v>0</v>
      </c>
      <c r="T79" s="36"/>
      <c r="U79" s="1"/>
      <c r="V79" s="1"/>
      <c r="W79" s="1"/>
      <c r="X79" s="1"/>
    </row>
    <row r="80" spans="1:24" ht="18" customHeight="1" thickBot="1" x14ac:dyDescent="0.3">
      <c r="A80" s="125"/>
      <c r="B80" s="104"/>
      <c r="C80" s="19" t="s">
        <v>39</v>
      </c>
      <c r="D80" s="19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54"/>
      <c r="Q80" s="1"/>
      <c r="R80" s="1"/>
      <c r="S80" s="1"/>
      <c r="T80" s="38"/>
      <c r="U80" s="1"/>
      <c r="V80" s="1"/>
      <c r="W80" s="1"/>
      <c r="X80" s="1"/>
    </row>
    <row r="81" spans="1:24" ht="18" customHeight="1" x14ac:dyDescent="0.25">
      <c r="A81" s="124"/>
      <c r="B81" s="103"/>
      <c r="C81" s="26" t="s">
        <v>3</v>
      </c>
      <c r="D81" s="26"/>
      <c r="E81" s="24">
        <f>$D$81*$B$81</f>
        <v>0</v>
      </c>
      <c r="F81" s="24">
        <f t="shared" ref="F81:P81" si="65">$D$81*$B$81</f>
        <v>0</v>
      </c>
      <c r="G81" s="24">
        <f t="shared" si="65"/>
        <v>0</v>
      </c>
      <c r="H81" s="24">
        <f t="shared" si="65"/>
        <v>0</v>
      </c>
      <c r="I81" s="24">
        <f t="shared" si="65"/>
        <v>0</v>
      </c>
      <c r="J81" s="24">
        <f t="shared" si="65"/>
        <v>0</v>
      </c>
      <c r="K81" s="24">
        <f t="shared" si="65"/>
        <v>0</v>
      </c>
      <c r="L81" s="24">
        <f t="shared" si="65"/>
        <v>0</v>
      </c>
      <c r="M81" s="24">
        <f t="shared" si="65"/>
        <v>0</v>
      </c>
      <c r="N81" s="24">
        <f t="shared" si="65"/>
        <v>0</v>
      </c>
      <c r="O81" s="24">
        <f t="shared" si="65"/>
        <v>0</v>
      </c>
      <c r="P81" s="24">
        <f t="shared" si="65"/>
        <v>0</v>
      </c>
      <c r="Q81" s="48"/>
      <c r="R81" s="35"/>
      <c r="S81" s="35"/>
      <c r="T81" s="36"/>
      <c r="U81" s="1"/>
      <c r="V81" s="1"/>
      <c r="W81" s="1"/>
      <c r="X81" s="1"/>
    </row>
    <row r="82" spans="1:24" ht="18" customHeight="1" x14ac:dyDescent="0.25">
      <c r="A82" s="125"/>
      <c r="B82" s="104"/>
      <c r="C82" s="16" t="s">
        <v>0</v>
      </c>
      <c r="D82" s="18"/>
      <c r="E82" s="17">
        <f>$S$82*$D$82</f>
        <v>0</v>
      </c>
      <c r="F82" s="17">
        <f t="shared" ref="F82:P82" si="66">$S$82*$D$82</f>
        <v>0</v>
      </c>
      <c r="G82" s="17">
        <f t="shared" si="66"/>
        <v>0</v>
      </c>
      <c r="H82" s="17">
        <f t="shared" si="66"/>
        <v>0</v>
      </c>
      <c r="I82" s="17">
        <f t="shared" si="66"/>
        <v>0</v>
      </c>
      <c r="J82" s="17">
        <f t="shared" si="66"/>
        <v>0</v>
      </c>
      <c r="K82" s="17">
        <f t="shared" si="66"/>
        <v>0</v>
      </c>
      <c r="L82" s="17">
        <f t="shared" si="66"/>
        <v>0</v>
      </c>
      <c r="M82" s="17">
        <f t="shared" si="66"/>
        <v>0</v>
      </c>
      <c r="N82" s="17">
        <f t="shared" si="66"/>
        <v>0</v>
      </c>
      <c r="O82" s="17">
        <f t="shared" si="66"/>
        <v>0</v>
      </c>
      <c r="P82" s="17">
        <f t="shared" si="66"/>
        <v>0</v>
      </c>
      <c r="Q82" s="48"/>
      <c r="R82" s="35" t="s">
        <v>117</v>
      </c>
      <c r="S82" s="35">
        <f>B81/2</f>
        <v>0</v>
      </c>
      <c r="T82" s="36"/>
      <c r="U82" s="1"/>
      <c r="V82" s="1"/>
      <c r="W82" s="1"/>
      <c r="X82" s="1"/>
    </row>
    <row r="83" spans="1:24" ht="18" customHeight="1" x14ac:dyDescent="0.25">
      <c r="A83" s="125"/>
      <c r="B83" s="104"/>
      <c r="C83" s="16" t="s">
        <v>5</v>
      </c>
      <c r="D83" s="18"/>
      <c r="E83" s="17">
        <f>$S$83*$D$83</f>
        <v>0</v>
      </c>
      <c r="F83" s="17">
        <f t="shared" ref="F83:P83" si="67">$S$83*$D$83</f>
        <v>0</v>
      </c>
      <c r="G83" s="17">
        <f t="shared" si="67"/>
        <v>0</v>
      </c>
      <c r="H83" s="17">
        <f t="shared" si="67"/>
        <v>0</v>
      </c>
      <c r="I83" s="17">
        <f t="shared" si="67"/>
        <v>0</v>
      </c>
      <c r="J83" s="17">
        <f t="shared" si="67"/>
        <v>0</v>
      </c>
      <c r="K83" s="17">
        <f t="shared" si="67"/>
        <v>0</v>
      </c>
      <c r="L83" s="17">
        <f t="shared" si="67"/>
        <v>0</v>
      </c>
      <c r="M83" s="17">
        <f t="shared" si="67"/>
        <v>0</v>
      </c>
      <c r="N83" s="17">
        <f t="shared" si="67"/>
        <v>0</v>
      </c>
      <c r="O83" s="17">
        <f t="shared" si="67"/>
        <v>0</v>
      </c>
      <c r="P83" s="17">
        <f t="shared" si="67"/>
        <v>0</v>
      </c>
      <c r="Q83" s="48"/>
      <c r="R83" s="35" t="s">
        <v>118</v>
      </c>
      <c r="S83" s="35">
        <f>B81/3</f>
        <v>0</v>
      </c>
      <c r="T83" s="36"/>
      <c r="U83" s="1"/>
      <c r="V83" s="1"/>
      <c r="W83" s="1"/>
      <c r="X83" s="1"/>
    </row>
    <row r="84" spans="1:24" ht="18" customHeight="1" x14ac:dyDescent="0.25">
      <c r="A84" s="125"/>
      <c r="B84" s="104"/>
      <c r="C84" s="16" t="s">
        <v>4</v>
      </c>
      <c r="D84" s="18"/>
      <c r="E84" s="17">
        <f>$S$84*$D$84</f>
        <v>0</v>
      </c>
      <c r="F84" s="17">
        <f t="shared" ref="F84:P84" si="68">$S$84*$D$84</f>
        <v>0</v>
      </c>
      <c r="G84" s="17">
        <f t="shared" si="68"/>
        <v>0</v>
      </c>
      <c r="H84" s="17">
        <f t="shared" si="68"/>
        <v>0</v>
      </c>
      <c r="I84" s="17">
        <f t="shared" si="68"/>
        <v>0</v>
      </c>
      <c r="J84" s="17">
        <f t="shared" si="68"/>
        <v>0</v>
      </c>
      <c r="K84" s="17">
        <f t="shared" si="68"/>
        <v>0</v>
      </c>
      <c r="L84" s="17">
        <f t="shared" si="68"/>
        <v>0</v>
      </c>
      <c r="M84" s="17">
        <f t="shared" si="68"/>
        <v>0</v>
      </c>
      <c r="N84" s="17">
        <f t="shared" si="68"/>
        <v>0</v>
      </c>
      <c r="O84" s="17">
        <f t="shared" si="68"/>
        <v>0</v>
      </c>
      <c r="P84" s="17">
        <f t="shared" si="68"/>
        <v>0</v>
      </c>
      <c r="Q84" s="48"/>
      <c r="R84" s="35" t="s">
        <v>119</v>
      </c>
      <c r="S84" s="35">
        <f>B81/4</f>
        <v>0</v>
      </c>
      <c r="T84" s="36"/>
      <c r="U84" s="1"/>
      <c r="V84" s="1"/>
      <c r="W84" s="1"/>
      <c r="X84" s="1"/>
    </row>
    <row r="85" spans="1:24" ht="18" customHeight="1" x14ac:dyDescent="0.25">
      <c r="A85" s="125"/>
      <c r="B85" s="104"/>
      <c r="C85" s="16" t="s">
        <v>2</v>
      </c>
      <c r="D85" s="18"/>
      <c r="E85" s="17">
        <f>$S$85*$D$85</f>
        <v>0</v>
      </c>
      <c r="F85" s="17">
        <f t="shared" ref="F85:P85" si="69">$S$85*$D$85</f>
        <v>0</v>
      </c>
      <c r="G85" s="17">
        <f t="shared" si="69"/>
        <v>0</v>
      </c>
      <c r="H85" s="17">
        <f t="shared" si="69"/>
        <v>0</v>
      </c>
      <c r="I85" s="17">
        <f t="shared" si="69"/>
        <v>0</v>
      </c>
      <c r="J85" s="17">
        <f t="shared" si="69"/>
        <v>0</v>
      </c>
      <c r="K85" s="17">
        <f t="shared" si="69"/>
        <v>0</v>
      </c>
      <c r="L85" s="17">
        <f t="shared" si="69"/>
        <v>0</v>
      </c>
      <c r="M85" s="17">
        <f t="shared" si="69"/>
        <v>0</v>
      </c>
      <c r="N85" s="17">
        <f t="shared" si="69"/>
        <v>0</v>
      </c>
      <c r="O85" s="17">
        <f t="shared" si="69"/>
        <v>0</v>
      </c>
      <c r="P85" s="17">
        <f t="shared" si="69"/>
        <v>0</v>
      </c>
      <c r="Q85" s="48"/>
      <c r="R85" s="35" t="s">
        <v>120</v>
      </c>
      <c r="S85" s="35">
        <f>B81/6</f>
        <v>0</v>
      </c>
      <c r="T85" s="36"/>
      <c r="U85" s="1"/>
      <c r="V85" s="1"/>
      <c r="W85" s="1"/>
      <c r="X85" s="1"/>
    </row>
    <row r="86" spans="1:24" ht="18" customHeight="1" thickBot="1" x14ac:dyDescent="0.3">
      <c r="A86" s="125"/>
      <c r="B86" s="104"/>
      <c r="C86" s="19" t="s">
        <v>39</v>
      </c>
      <c r="D86" s="19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54"/>
      <c r="Q86" s="1"/>
      <c r="R86" s="1"/>
      <c r="S86" s="1"/>
      <c r="T86" s="38"/>
      <c r="U86" s="1"/>
      <c r="V86" s="1"/>
      <c r="W86" s="1"/>
      <c r="X86" s="1"/>
    </row>
    <row r="87" spans="1:24" ht="18" customHeight="1" x14ac:dyDescent="0.25">
      <c r="A87" s="124"/>
      <c r="B87" s="103"/>
      <c r="C87" s="26" t="s">
        <v>3</v>
      </c>
      <c r="D87" s="26"/>
      <c r="E87" s="24">
        <f>$D$87*$B$87</f>
        <v>0</v>
      </c>
      <c r="F87" s="24">
        <f t="shared" ref="F87:P87" si="70">$D$87*$B$87</f>
        <v>0</v>
      </c>
      <c r="G87" s="24">
        <f t="shared" si="70"/>
        <v>0</v>
      </c>
      <c r="H87" s="24">
        <f t="shared" si="70"/>
        <v>0</v>
      </c>
      <c r="I87" s="24">
        <f t="shared" si="70"/>
        <v>0</v>
      </c>
      <c r="J87" s="24">
        <f t="shared" si="70"/>
        <v>0</v>
      </c>
      <c r="K87" s="24">
        <f t="shared" si="70"/>
        <v>0</v>
      </c>
      <c r="L87" s="24">
        <f t="shared" si="70"/>
        <v>0</v>
      </c>
      <c r="M87" s="24">
        <f t="shared" si="70"/>
        <v>0</v>
      </c>
      <c r="N87" s="24">
        <f t="shared" si="70"/>
        <v>0</v>
      </c>
      <c r="O87" s="24">
        <f t="shared" si="70"/>
        <v>0</v>
      </c>
      <c r="P87" s="24">
        <f t="shared" si="70"/>
        <v>0</v>
      </c>
      <c r="Q87" s="48"/>
      <c r="R87" s="35"/>
      <c r="S87" s="35"/>
      <c r="T87" s="36"/>
      <c r="U87" s="1"/>
      <c r="V87" s="1"/>
      <c r="W87" s="1"/>
      <c r="X87" s="1"/>
    </row>
    <row r="88" spans="1:24" ht="18" customHeight="1" x14ac:dyDescent="0.25">
      <c r="A88" s="125"/>
      <c r="B88" s="104"/>
      <c r="C88" s="16" t="s">
        <v>0</v>
      </c>
      <c r="D88" s="18"/>
      <c r="E88" s="17">
        <f>$S$88*$D$88</f>
        <v>0</v>
      </c>
      <c r="F88" s="17">
        <f t="shared" ref="F88:P88" si="71">$S$88*$D$88</f>
        <v>0</v>
      </c>
      <c r="G88" s="17">
        <f t="shared" si="71"/>
        <v>0</v>
      </c>
      <c r="H88" s="17">
        <f t="shared" si="71"/>
        <v>0</v>
      </c>
      <c r="I88" s="17">
        <f t="shared" si="71"/>
        <v>0</v>
      </c>
      <c r="J88" s="17">
        <f t="shared" si="71"/>
        <v>0</v>
      </c>
      <c r="K88" s="17">
        <f t="shared" si="71"/>
        <v>0</v>
      </c>
      <c r="L88" s="17">
        <f t="shared" si="71"/>
        <v>0</v>
      </c>
      <c r="M88" s="17">
        <f t="shared" si="71"/>
        <v>0</v>
      </c>
      <c r="N88" s="17">
        <f t="shared" si="71"/>
        <v>0</v>
      </c>
      <c r="O88" s="17">
        <f t="shared" si="71"/>
        <v>0</v>
      </c>
      <c r="P88" s="17">
        <f t="shared" si="71"/>
        <v>0</v>
      </c>
      <c r="Q88" s="48"/>
      <c r="R88" s="35" t="s">
        <v>121</v>
      </c>
      <c r="S88" s="35">
        <f>B87/2</f>
        <v>0</v>
      </c>
      <c r="T88" s="36"/>
      <c r="U88" s="1"/>
      <c r="V88" s="1"/>
      <c r="W88" s="1"/>
      <c r="X88" s="1"/>
    </row>
    <row r="89" spans="1:24" ht="18" customHeight="1" x14ac:dyDescent="0.25">
      <c r="A89" s="125"/>
      <c r="B89" s="104"/>
      <c r="C89" s="16" t="s">
        <v>5</v>
      </c>
      <c r="D89" s="18"/>
      <c r="E89" s="17">
        <f>$S$89*$D$89</f>
        <v>0</v>
      </c>
      <c r="F89" s="17">
        <f t="shared" ref="F89:P89" si="72">$S$89*$D$89</f>
        <v>0</v>
      </c>
      <c r="G89" s="17">
        <f t="shared" si="72"/>
        <v>0</v>
      </c>
      <c r="H89" s="17">
        <f t="shared" si="72"/>
        <v>0</v>
      </c>
      <c r="I89" s="17">
        <f t="shared" si="72"/>
        <v>0</v>
      </c>
      <c r="J89" s="17">
        <f t="shared" si="72"/>
        <v>0</v>
      </c>
      <c r="K89" s="17">
        <f t="shared" si="72"/>
        <v>0</v>
      </c>
      <c r="L89" s="17">
        <f t="shared" si="72"/>
        <v>0</v>
      </c>
      <c r="M89" s="17">
        <f t="shared" si="72"/>
        <v>0</v>
      </c>
      <c r="N89" s="17">
        <f t="shared" si="72"/>
        <v>0</v>
      </c>
      <c r="O89" s="17">
        <f t="shared" si="72"/>
        <v>0</v>
      </c>
      <c r="P89" s="17">
        <f t="shared" si="72"/>
        <v>0</v>
      </c>
      <c r="Q89" s="48"/>
      <c r="R89" s="35" t="s">
        <v>122</v>
      </c>
      <c r="S89" s="35">
        <f>B87/3</f>
        <v>0</v>
      </c>
      <c r="T89" s="36"/>
      <c r="U89" s="1"/>
      <c r="V89" s="1"/>
      <c r="W89" s="1"/>
      <c r="X89" s="1"/>
    </row>
    <row r="90" spans="1:24" ht="18" customHeight="1" x14ac:dyDescent="0.25">
      <c r="A90" s="125"/>
      <c r="B90" s="104"/>
      <c r="C90" s="16" t="s">
        <v>4</v>
      </c>
      <c r="D90" s="18"/>
      <c r="E90" s="17">
        <f>$S$90*$D$90</f>
        <v>0</v>
      </c>
      <c r="F90" s="17">
        <f t="shared" ref="F90:P90" si="73">$S$90*$D$90</f>
        <v>0</v>
      </c>
      <c r="G90" s="17">
        <f t="shared" si="73"/>
        <v>0</v>
      </c>
      <c r="H90" s="17">
        <f t="shared" si="73"/>
        <v>0</v>
      </c>
      <c r="I90" s="17">
        <f t="shared" si="73"/>
        <v>0</v>
      </c>
      <c r="J90" s="17">
        <f t="shared" si="73"/>
        <v>0</v>
      </c>
      <c r="K90" s="17">
        <f t="shared" si="73"/>
        <v>0</v>
      </c>
      <c r="L90" s="17">
        <f t="shared" si="73"/>
        <v>0</v>
      </c>
      <c r="M90" s="17">
        <f t="shared" si="73"/>
        <v>0</v>
      </c>
      <c r="N90" s="17">
        <f t="shared" si="73"/>
        <v>0</v>
      </c>
      <c r="O90" s="17">
        <f t="shared" si="73"/>
        <v>0</v>
      </c>
      <c r="P90" s="17">
        <f t="shared" si="73"/>
        <v>0</v>
      </c>
      <c r="Q90" s="48"/>
      <c r="R90" s="35" t="s">
        <v>123</v>
      </c>
      <c r="S90" s="35">
        <f>B87/4</f>
        <v>0</v>
      </c>
      <c r="T90" s="36"/>
      <c r="U90" s="1"/>
      <c r="V90" s="1"/>
      <c r="W90" s="1"/>
      <c r="X90" s="1"/>
    </row>
    <row r="91" spans="1:24" ht="18" customHeight="1" x14ac:dyDescent="0.25">
      <c r="A91" s="125"/>
      <c r="B91" s="104"/>
      <c r="C91" s="16" t="s">
        <v>2</v>
      </c>
      <c r="D91" s="18"/>
      <c r="E91" s="17">
        <f>$S$91*$D$91</f>
        <v>0</v>
      </c>
      <c r="F91" s="17">
        <f t="shared" ref="F91:P91" si="74">$S$91*$D$91</f>
        <v>0</v>
      </c>
      <c r="G91" s="17">
        <f t="shared" si="74"/>
        <v>0</v>
      </c>
      <c r="H91" s="17">
        <f t="shared" si="74"/>
        <v>0</v>
      </c>
      <c r="I91" s="17">
        <f t="shared" si="74"/>
        <v>0</v>
      </c>
      <c r="J91" s="17">
        <f t="shared" si="74"/>
        <v>0</v>
      </c>
      <c r="K91" s="17">
        <f t="shared" si="74"/>
        <v>0</v>
      </c>
      <c r="L91" s="17">
        <f t="shared" si="74"/>
        <v>0</v>
      </c>
      <c r="M91" s="17">
        <f t="shared" si="74"/>
        <v>0</v>
      </c>
      <c r="N91" s="17">
        <f t="shared" si="74"/>
        <v>0</v>
      </c>
      <c r="O91" s="17">
        <f t="shared" si="74"/>
        <v>0</v>
      </c>
      <c r="P91" s="17">
        <f t="shared" si="74"/>
        <v>0</v>
      </c>
      <c r="Q91" s="48"/>
      <c r="R91" s="35" t="s">
        <v>124</v>
      </c>
      <c r="S91" s="35">
        <f>B87/6</f>
        <v>0</v>
      </c>
      <c r="T91" s="36"/>
      <c r="U91" s="1"/>
      <c r="V91" s="1"/>
      <c r="W91" s="1"/>
      <c r="X91" s="1"/>
    </row>
    <row r="92" spans="1:24" ht="18" customHeight="1" thickBot="1" x14ac:dyDescent="0.3">
      <c r="A92" s="126"/>
      <c r="B92" s="104"/>
      <c r="C92" s="19" t="s">
        <v>39</v>
      </c>
      <c r="D92" s="19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54"/>
      <c r="Q92" s="1"/>
      <c r="R92" s="1"/>
      <c r="S92" s="1"/>
      <c r="T92" s="38"/>
      <c r="U92" s="1"/>
      <c r="V92" s="1"/>
      <c r="W92" s="1"/>
      <c r="X92" s="1"/>
    </row>
    <row r="93" spans="1:24" ht="18" customHeight="1" x14ac:dyDescent="0.25">
      <c r="A93" s="124"/>
      <c r="B93" s="103"/>
      <c r="C93" s="26" t="s">
        <v>3</v>
      </c>
      <c r="D93" s="26"/>
      <c r="E93" s="24">
        <f>$D$93*$B$93</f>
        <v>0</v>
      </c>
      <c r="F93" s="24">
        <f t="shared" ref="F93:P93" si="75">$D$93*$B$93</f>
        <v>0</v>
      </c>
      <c r="G93" s="24">
        <f t="shared" si="75"/>
        <v>0</v>
      </c>
      <c r="H93" s="24">
        <f t="shared" si="75"/>
        <v>0</v>
      </c>
      <c r="I93" s="24">
        <f t="shared" si="75"/>
        <v>0</v>
      </c>
      <c r="J93" s="24">
        <f t="shared" si="75"/>
        <v>0</v>
      </c>
      <c r="K93" s="24">
        <f t="shared" si="75"/>
        <v>0</v>
      </c>
      <c r="L93" s="24">
        <f t="shared" si="75"/>
        <v>0</v>
      </c>
      <c r="M93" s="24">
        <f t="shared" si="75"/>
        <v>0</v>
      </c>
      <c r="N93" s="24">
        <f t="shared" si="75"/>
        <v>0</v>
      </c>
      <c r="O93" s="24">
        <f t="shared" si="75"/>
        <v>0</v>
      </c>
      <c r="P93" s="24">
        <f t="shared" si="75"/>
        <v>0</v>
      </c>
      <c r="Q93" s="48"/>
      <c r="R93" s="35"/>
      <c r="S93" s="35"/>
      <c r="T93" s="36"/>
      <c r="U93" s="1"/>
      <c r="V93" s="1"/>
      <c r="W93" s="1"/>
      <c r="X93" s="1"/>
    </row>
    <row r="94" spans="1:24" ht="18" customHeight="1" x14ac:dyDescent="0.25">
      <c r="A94" s="125"/>
      <c r="B94" s="104"/>
      <c r="C94" s="16" t="s">
        <v>0</v>
      </c>
      <c r="D94" s="18"/>
      <c r="E94" s="17">
        <f>$S$94*$D$94</f>
        <v>0</v>
      </c>
      <c r="F94" s="17">
        <f t="shared" ref="F94:P94" si="76">$S$94*$D$94</f>
        <v>0</v>
      </c>
      <c r="G94" s="17">
        <f t="shared" si="76"/>
        <v>0</v>
      </c>
      <c r="H94" s="17">
        <f t="shared" si="76"/>
        <v>0</v>
      </c>
      <c r="I94" s="17">
        <f t="shared" si="76"/>
        <v>0</v>
      </c>
      <c r="J94" s="17">
        <f t="shared" si="76"/>
        <v>0</v>
      </c>
      <c r="K94" s="17">
        <f t="shared" si="76"/>
        <v>0</v>
      </c>
      <c r="L94" s="17">
        <f t="shared" si="76"/>
        <v>0</v>
      </c>
      <c r="M94" s="17">
        <f t="shared" si="76"/>
        <v>0</v>
      </c>
      <c r="N94" s="17">
        <f t="shared" si="76"/>
        <v>0</v>
      </c>
      <c r="O94" s="17">
        <f t="shared" si="76"/>
        <v>0</v>
      </c>
      <c r="P94" s="17">
        <f t="shared" si="76"/>
        <v>0</v>
      </c>
      <c r="Q94" s="48"/>
      <c r="R94" s="35" t="s">
        <v>125</v>
      </c>
      <c r="S94" s="35">
        <f>B93/2</f>
        <v>0</v>
      </c>
      <c r="T94" s="36"/>
      <c r="U94" s="1"/>
      <c r="V94" s="1"/>
      <c r="W94" s="1"/>
      <c r="X94" s="1"/>
    </row>
    <row r="95" spans="1:24" ht="18" customHeight="1" x14ac:dyDescent="0.25">
      <c r="A95" s="125"/>
      <c r="B95" s="104"/>
      <c r="C95" s="16" t="s">
        <v>5</v>
      </c>
      <c r="D95" s="18"/>
      <c r="E95" s="17">
        <f>$S$95*$D$95</f>
        <v>0</v>
      </c>
      <c r="F95" s="17">
        <f t="shared" ref="F95:P95" si="77">$S$95*$D$95</f>
        <v>0</v>
      </c>
      <c r="G95" s="17">
        <f t="shared" si="77"/>
        <v>0</v>
      </c>
      <c r="H95" s="17">
        <f t="shared" si="77"/>
        <v>0</v>
      </c>
      <c r="I95" s="17">
        <f t="shared" si="77"/>
        <v>0</v>
      </c>
      <c r="J95" s="17">
        <f t="shared" si="77"/>
        <v>0</v>
      </c>
      <c r="K95" s="17">
        <f t="shared" si="77"/>
        <v>0</v>
      </c>
      <c r="L95" s="17">
        <f t="shared" si="77"/>
        <v>0</v>
      </c>
      <c r="M95" s="17">
        <f t="shared" si="77"/>
        <v>0</v>
      </c>
      <c r="N95" s="17">
        <f t="shared" si="77"/>
        <v>0</v>
      </c>
      <c r="O95" s="17">
        <f t="shared" si="77"/>
        <v>0</v>
      </c>
      <c r="P95" s="17">
        <f t="shared" si="77"/>
        <v>0</v>
      </c>
      <c r="Q95" s="48"/>
      <c r="R95" s="35" t="s">
        <v>126</v>
      </c>
      <c r="S95" s="35">
        <f>B93/3</f>
        <v>0</v>
      </c>
      <c r="T95" s="36"/>
      <c r="U95" s="1"/>
      <c r="V95" s="1"/>
      <c r="W95" s="1"/>
      <c r="X95" s="1"/>
    </row>
    <row r="96" spans="1:24" ht="18" customHeight="1" x14ac:dyDescent="0.25">
      <c r="A96" s="125"/>
      <c r="B96" s="104"/>
      <c r="C96" s="16" t="s">
        <v>4</v>
      </c>
      <c r="D96" s="18"/>
      <c r="E96" s="17">
        <f>$S$96*$D$96</f>
        <v>0</v>
      </c>
      <c r="F96" s="17">
        <f t="shared" ref="F96:P96" si="78">$S$96*$D$96</f>
        <v>0</v>
      </c>
      <c r="G96" s="17">
        <f t="shared" si="78"/>
        <v>0</v>
      </c>
      <c r="H96" s="17">
        <f t="shared" si="78"/>
        <v>0</v>
      </c>
      <c r="I96" s="17">
        <f t="shared" si="78"/>
        <v>0</v>
      </c>
      <c r="J96" s="17">
        <f t="shared" si="78"/>
        <v>0</v>
      </c>
      <c r="K96" s="17">
        <f t="shared" si="78"/>
        <v>0</v>
      </c>
      <c r="L96" s="17">
        <f t="shared" si="78"/>
        <v>0</v>
      </c>
      <c r="M96" s="17">
        <f t="shared" si="78"/>
        <v>0</v>
      </c>
      <c r="N96" s="17">
        <f t="shared" si="78"/>
        <v>0</v>
      </c>
      <c r="O96" s="17">
        <f t="shared" si="78"/>
        <v>0</v>
      </c>
      <c r="P96" s="17">
        <f t="shared" si="78"/>
        <v>0</v>
      </c>
      <c r="Q96" s="48"/>
      <c r="R96" s="35" t="s">
        <v>127</v>
      </c>
      <c r="S96" s="35">
        <f>B93/4</f>
        <v>0</v>
      </c>
      <c r="T96" s="36"/>
      <c r="U96" s="1"/>
      <c r="V96" s="1"/>
      <c r="W96" s="1"/>
      <c r="X96" s="1"/>
    </row>
    <row r="97" spans="1:24" ht="18" customHeight="1" x14ac:dyDescent="0.25">
      <c r="A97" s="125"/>
      <c r="B97" s="104"/>
      <c r="C97" s="16" t="s">
        <v>2</v>
      </c>
      <c r="D97" s="18"/>
      <c r="E97" s="17">
        <f>$S$97*$D$97</f>
        <v>0</v>
      </c>
      <c r="F97" s="17">
        <f t="shared" ref="F97:P97" si="79">$S$97*$D$97</f>
        <v>0</v>
      </c>
      <c r="G97" s="17">
        <f t="shared" si="79"/>
        <v>0</v>
      </c>
      <c r="H97" s="17">
        <f t="shared" si="79"/>
        <v>0</v>
      </c>
      <c r="I97" s="17">
        <f t="shared" si="79"/>
        <v>0</v>
      </c>
      <c r="J97" s="17">
        <f t="shared" si="79"/>
        <v>0</v>
      </c>
      <c r="K97" s="17">
        <f t="shared" si="79"/>
        <v>0</v>
      </c>
      <c r="L97" s="17">
        <f t="shared" si="79"/>
        <v>0</v>
      </c>
      <c r="M97" s="17">
        <f t="shared" si="79"/>
        <v>0</v>
      </c>
      <c r="N97" s="17">
        <f t="shared" si="79"/>
        <v>0</v>
      </c>
      <c r="O97" s="17">
        <f t="shared" si="79"/>
        <v>0</v>
      </c>
      <c r="P97" s="17">
        <f t="shared" si="79"/>
        <v>0</v>
      </c>
      <c r="Q97" s="48"/>
      <c r="R97" s="35" t="s">
        <v>128</v>
      </c>
      <c r="S97" s="35">
        <f>B93/6</f>
        <v>0</v>
      </c>
      <c r="T97" s="36"/>
      <c r="U97" s="1"/>
      <c r="V97" s="1"/>
      <c r="W97" s="1"/>
      <c r="X97" s="1"/>
    </row>
    <row r="98" spans="1:24" ht="18" customHeight="1" thickBot="1" x14ac:dyDescent="0.3">
      <c r="A98" s="126"/>
      <c r="B98" s="104"/>
      <c r="C98" s="19" t="s">
        <v>39</v>
      </c>
      <c r="D98" s="19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54"/>
      <c r="Q98" s="1"/>
      <c r="R98" s="1"/>
      <c r="S98" s="1"/>
      <c r="T98" s="38"/>
      <c r="U98" s="1"/>
      <c r="V98" s="1"/>
      <c r="W98" s="1"/>
      <c r="X98" s="1"/>
    </row>
    <row r="99" spans="1:24" ht="18" customHeight="1" x14ac:dyDescent="0.25">
      <c r="A99" s="124"/>
      <c r="B99" s="103"/>
      <c r="C99" s="26" t="s">
        <v>3</v>
      </c>
      <c r="D99" s="26"/>
      <c r="E99" s="24">
        <f>$D$99*$B$99</f>
        <v>0</v>
      </c>
      <c r="F99" s="24">
        <f t="shared" ref="F99:P99" si="80">$D$99*$B$99</f>
        <v>0</v>
      </c>
      <c r="G99" s="24">
        <f t="shared" si="80"/>
        <v>0</v>
      </c>
      <c r="H99" s="24">
        <f t="shared" si="80"/>
        <v>0</v>
      </c>
      <c r="I99" s="24">
        <f t="shared" si="80"/>
        <v>0</v>
      </c>
      <c r="J99" s="24">
        <f t="shared" si="80"/>
        <v>0</v>
      </c>
      <c r="K99" s="24">
        <f t="shared" si="80"/>
        <v>0</v>
      </c>
      <c r="L99" s="24">
        <f t="shared" si="80"/>
        <v>0</v>
      </c>
      <c r="M99" s="24">
        <f t="shared" si="80"/>
        <v>0</v>
      </c>
      <c r="N99" s="24">
        <f t="shared" si="80"/>
        <v>0</v>
      </c>
      <c r="O99" s="24">
        <f t="shared" si="80"/>
        <v>0</v>
      </c>
      <c r="P99" s="24">
        <f t="shared" si="80"/>
        <v>0</v>
      </c>
      <c r="Q99" s="48"/>
      <c r="R99" s="35"/>
      <c r="S99" s="35"/>
      <c r="T99" s="36"/>
      <c r="U99" s="1"/>
      <c r="V99" s="1"/>
      <c r="W99" s="1"/>
      <c r="X99" s="1"/>
    </row>
    <row r="100" spans="1:24" ht="18" customHeight="1" x14ac:dyDescent="0.25">
      <c r="A100" s="125"/>
      <c r="B100" s="104"/>
      <c r="C100" s="16" t="s">
        <v>0</v>
      </c>
      <c r="D100" s="18"/>
      <c r="E100" s="17">
        <f>$S$100*$D$100</f>
        <v>0</v>
      </c>
      <c r="F100" s="17">
        <f t="shared" ref="F100:P100" si="81">$S$100*$D$100</f>
        <v>0</v>
      </c>
      <c r="G100" s="17">
        <f t="shared" si="81"/>
        <v>0</v>
      </c>
      <c r="H100" s="17">
        <f t="shared" si="81"/>
        <v>0</v>
      </c>
      <c r="I100" s="17">
        <f t="shared" si="81"/>
        <v>0</v>
      </c>
      <c r="J100" s="17">
        <f t="shared" si="81"/>
        <v>0</v>
      </c>
      <c r="K100" s="17">
        <f t="shared" si="81"/>
        <v>0</v>
      </c>
      <c r="L100" s="17">
        <f t="shared" si="81"/>
        <v>0</v>
      </c>
      <c r="M100" s="17">
        <f t="shared" si="81"/>
        <v>0</v>
      </c>
      <c r="N100" s="17">
        <f t="shared" si="81"/>
        <v>0</v>
      </c>
      <c r="O100" s="17">
        <f t="shared" si="81"/>
        <v>0</v>
      </c>
      <c r="P100" s="17">
        <f t="shared" si="81"/>
        <v>0</v>
      </c>
      <c r="Q100" s="48"/>
      <c r="R100" s="35" t="s">
        <v>129</v>
      </c>
      <c r="S100" s="35">
        <f>B99/2</f>
        <v>0</v>
      </c>
      <c r="T100" s="36"/>
      <c r="U100" s="1"/>
      <c r="V100" s="1"/>
      <c r="W100" s="1"/>
      <c r="X100" s="1"/>
    </row>
    <row r="101" spans="1:24" ht="18" customHeight="1" x14ac:dyDescent="0.25">
      <c r="A101" s="125"/>
      <c r="B101" s="104"/>
      <c r="C101" s="16" t="s">
        <v>5</v>
      </c>
      <c r="D101" s="18"/>
      <c r="E101" s="17">
        <f>$S$101*$D$101</f>
        <v>0</v>
      </c>
      <c r="F101" s="17">
        <f t="shared" ref="F101:P101" si="82">$S$101*$D$101</f>
        <v>0</v>
      </c>
      <c r="G101" s="17">
        <f t="shared" si="82"/>
        <v>0</v>
      </c>
      <c r="H101" s="17">
        <f t="shared" si="82"/>
        <v>0</v>
      </c>
      <c r="I101" s="17">
        <f t="shared" si="82"/>
        <v>0</v>
      </c>
      <c r="J101" s="17">
        <f t="shared" si="82"/>
        <v>0</v>
      </c>
      <c r="K101" s="17">
        <f t="shared" si="82"/>
        <v>0</v>
      </c>
      <c r="L101" s="17">
        <f t="shared" si="82"/>
        <v>0</v>
      </c>
      <c r="M101" s="17">
        <f t="shared" si="82"/>
        <v>0</v>
      </c>
      <c r="N101" s="17">
        <f t="shared" si="82"/>
        <v>0</v>
      </c>
      <c r="O101" s="17">
        <f t="shared" si="82"/>
        <v>0</v>
      </c>
      <c r="P101" s="17">
        <f t="shared" si="82"/>
        <v>0</v>
      </c>
      <c r="Q101" s="48"/>
      <c r="R101" s="35" t="s">
        <v>130</v>
      </c>
      <c r="S101" s="35">
        <f>B99/3</f>
        <v>0</v>
      </c>
      <c r="T101" s="36"/>
      <c r="U101" s="1"/>
      <c r="V101" s="1"/>
      <c r="W101" s="1"/>
      <c r="X101" s="1"/>
    </row>
    <row r="102" spans="1:24" ht="18" customHeight="1" x14ac:dyDescent="0.25">
      <c r="A102" s="125"/>
      <c r="B102" s="104"/>
      <c r="C102" s="16" t="s">
        <v>4</v>
      </c>
      <c r="D102" s="18"/>
      <c r="E102" s="17">
        <f>$S$102*$D$102</f>
        <v>0</v>
      </c>
      <c r="F102" s="17">
        <f t="shared" ref="F102:P102" si="83">$S$102*$D$102</f>
        <v>0</v>
      </c>
      <c r="G102" s="17">
        <f t="shared" si="83"/>
        <v>0</v>
      </c>
      <c r="H102" s="17">
        <f t="shared" si="83"/>
        <v>0</v>
      </c>
      <c r="I102" s="17">
        <f t="shared" si="83"/>
        <v>0</v>
      </c>
      <c r="J102" s="17">
        <f t="shared" si="83"/>
        <v>0</v>
      </c>
      <c r="K102" s="17">
        <f t="shared" si="83"/>
        <v>0</v>
      </c>
      <c r="L102" s="17">
        <f t="shared" si="83"/>
        <v>0</v>
      </c>
      <c r="M102" s="17">
        <f t="shared" si="83"/>
        <v>0</v>
      </c>
      <c r="N102" s="17">
        <f t="shared" si="83"/>
        <v>0</v>
      </c>
      <c r="O102" s="17">
        <f t="shared" si="83"/>
        <v>0</v>
      </c>
      <c r="P102" s="17">
        <f t="shared" si="83"/>
        <v>0</v>
      </c>
      <c r="Q102" s="48"/>
      <c r="R102" s="35" t="s">
        <v>131</v>
      </c>
      <c r="S102" s="35">
        <f>B99/4</f>
        <v>0</v>
      </c>
      <c r="T102" s="36"/>
      <c r="U102" s="1"/>
      <c r="V102" s="1"/>
      <c r="W102" s="1"/>
      <c r="X102" s="1"/>
    </row>
    <row r="103" spans="1:24" ht="18" customHeight="1" x14ac:dyDescent="0.25">
      <c r="A103" s="125"/>
      <c r="B103" s="104"/>
      <c r="C103" s="16" t="s">
        <v>2</v>
      </c>
      <c r="D103" s="18"/>
      <c r="E103" s="17">
        <f>$S$103*$D$103</f>
        <v>0</v>
      </c>
      <c r="F103" s="17">
        <f t="shared" ref="F103:P103" si="84">$S$103*$D$103</f>
        <v>0</v>
      </c>
      <c r="G103" s="17">
        <f t="shared" si="84"/>
        <v>0</v>
      </c>
      <c r="H103" s="17">
        <f t="shared" si="84"/>
        <v>0</v>
      </c>
      <c r="I103" s="17">
        <f t="shared" si="84"/>
        <v>0</v>
      </c>
      <c r="J103" s="17">
        <f t="shared" si="84"/>
        <v>0</v>
      </c>
      <c r="K103" s="17">
        <f t="shared" si="84"/>
        <v>0</v>
      </c>
      <c r="L103" s="17">
        <f t="shared" si="84"/>
        <v>0</v>
      </c>
      <c r="M103" s="17">
        <f t="shared" si="84"/>
        <v>0</v>
      </c>
      <c r="N103" s="17">
        <f t="shared" si="84"/>
        <v>0</v>
      </c>
      <c r="O103" s="17">
        <f t="shared" si="84"/>
        <v>0</v>
      </c>
      <c r="P103" s="17">
        <f t="shared" si="84"/>
        <v>0</v>
      </c>
      <c r="Q103" s="48"/>
      <c r="R103" s="35" t="s">
        <v>132</v>
      </c>
      <c r="S103" s="35">
        <f>B99/6</f>
        <v>0</v>
      </c>
      <c r="T103" s="36"/>
      <c r="U103" s="1"/>
      <c r="V103" s="1"/>
      <c r="W103" s="1"/>
      <c r="X103" s="1"/>
    </row>
    <row r="104" spans="1:24" ht="18" customHeight="1" thickBot="1" x14ac:dyDescent="0.3">
      <c r="A104" s="126"/>
      <c r="B104" s="104"/>
      <c r="C104" s="19" t="s">
        <v>39</v>
      </c>
      <c r="D104" s="1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54"/>
      <c r="Q104" s="1"/>
      <c r="R104" s="1"/>
      <c r="S104" s="1"/>
      <c r="T104" s="38"/>
      <c r="U104" s="1"/>
      <c r="V104" s="1"/>
      <c r="W104" s="1"/>
      <c r="X104" s="1"/>
    </row>
    <row r="105" spans="1:24" ht="18" customHeight="1" x14ac:dyDescent="0.25">
      <c r="A105" s="124"/>
      <c r="B105" s="104"/>
      <c r="C105" s="26" t="s">
        <v>3</v>
      </c>
      <c r="D105" s="26"/>
      <c r="E105" s="24">
        <f>$D$105*$B$105</f>
        <v>0</v>
      </c>
      <c r="F105" s="24">
        <f t="shared" ref="F105:P105" si="85">$D$105*$B$105</f>
        <v>0</v>
      </c>
      <c r="G105" s="24">
        <f t="shared" si="85"/>
        <v>0</v>
      </c>
      <c r="H105" s="24">
        <f t="shared" si="85"/>
        <v>0</v>
      </c>
      <c r="I105" s="24">
        <f t="shared" si="85"/>
        <v>0</v>
      </c>
      <c r="J105" s="24">
        <f t="shared" si="85"/>
        <v>0</v>
      </c>
      <c r="K105" s="24">
        <f t="shared" si="85"/>
        <v>0</v>
      </c>
      <c r="L105" s="24">
        <f t="shared" si="85"/>
        <v>0</v>
      </c>
      <c r="M105" s="24">
        <f t="shared" si="85"/>
        <v>0</v>
      </c>
      <c r="N105" s="24">
        <f t="shared" si="85"/>
        <v>0</v>
      </c>
      <c r="O105" s="24">
        <f t="shared" si="85"/>
        <v>0</v>
      </c>
      <c r="P105" s="24">
        <f t="shared" si="85"/>
        <v>0</v>
      </c>
      <c r="Q105" s="48"/>
      <c r="R105" s="35"/>
      <c r="S105" s="35"/>
      <c r="T105" s="36"/>
      <c r="U105" s="1"/>
      <c r="V105" s="1"/>
      <c r="W105" s="1"/>
      <c r="X105" s="1"/>
    </row>
    <row r="106" spans="1:24" ht="18" customHeight="1" x14ac:dyDescent="0.25">
      <c r="A106" s="125"/>
      <c r="B106" s="104"/>
      <c r="C106" s="16" t="s">
        <v>0</v>
      </c>
      <c r="D106" s="18"/>
      <c r="E106" s="17">
        <f>$S$106*$D$106</f>
        <v>0</v>
      </c>
      <c r="F106" s="17">
        <f t="shared" ref="F106:P106" si="86">$S$106*$D$106</f>
        <v>0</v>
      </c>
      <c r="G106" s="17">
        <f t="shared" si="86"/>
        <v>0</v>
      </c>
      <c r="H106" s="17">
        <f t="shared" si="86"/>
        <v>0</v>
      </c>
      <c r="I106" s="17">
        <f t="shared" si="86"/>
        <v>0</v>
      </c>
      <c r="J106" s="17">
        <f t="shared" si="86"/>
        <v>0</v>
      </c>
      <c r="K106" s="17">
        <f t="shared" si="86"/>
        <v>0</v>
      </c>
      <c r="L106" s="17">
        <f t="shared" si="86"/>
        <v>0</v>
      </c>
      <c r="M106" s="17">
        <f t="shared" si="86"/>
        <v>0</v>
      </c>
      <c r="N106" s="17">
        <f t="shared" si="86"/>
        <v>0</v>
      </c>
      <c r="O106" s="17">
        <f t="shared" si="86"/>
        <v>0</v>
      </c>
      <c r="P106" s="17">
        <f t="shared" si="86"/>
        <v>0</v>
      </c>
      <c r="Q106" s="48"/>
      <c r="R106" s="35" t="s">
        <v>133</v>
      </c>
      <c r="S106" s="35">
        <f>B105/2</f>
        <v>0</v>
      </c>
      <c r="T106" s="36"/>
      <c r="U106" s="1"/>
      <c r="V106" s="1"/>
      <c r="W106" s="1"/>
      <c r="X106" s="1"/>
    </row>
    <row r="107" spans="1:24" ht="18" customHeight="1" x14ac:dyDescent="0.25">
      <c r="A107" s="125"/>
      <c r="B107" s="104"/>
      <c r="C107" s="16" t="s">
        <v>5</v>
      </c>
      <c r="D107" s="18"/>
      <c r="E107" s="17">
        <f>$S$107*$D$107</f>
        <v>0</v>
      </c>
      <c r="F107" s="17">
        <f t="shared" ref="F107:P107" si="87">$S$107*$D$107</f>
        <v>0</v>
      </c>
      <c r="G107" s="17">
        <f t="shared" si="87"/>
        <v>0</v>
      </c>
      <c r="H107" s="17">
        <f t="shared" si="87"/>
        <v>0</v>
      </c>
      <c r="I107" s="17">
        <f t="shared" si="87"/>
        <v>0</v>
      </c>
      <c r="J107" s="17">
        <f t="shared" si="87"/>
        <v>0</v>
      </c>
      <c r="K107" s="17">
        <f t="shared" si="87"/>
        <v>0</v>
      </c>
      <c r="L107" s="17">
        <f t="shared" si="87"/>
        <v>0</v>
      </c>
      <c r="M107" s="17">
        <f t="shared" si="87"/>
        <v>0</v>
      </c>
      <c r="N107" s="17">
        <f t="shared" si="87"/>
        <v>0</v>
      </c>
      <c r="O107" s="17">
        <f t="shared" si="87"/>
        <v>0</v>
      </c>
      <c r="P107" s="17">
        <f t="shared" si="87"/>
        <v>0</v>
      </c>
      <c r="Q107" s="48"/>
      <c r="R107" s="35" t="s">
        <v>134</v>
      </c>
      <c r="S107" s="35">
        <f>B105/3</f>
        <v>0</v>
      </c>
      <c r="T107" s="36"/>
      <c r="U107" s="1"/>
      <c r="V107" s="1"/>
      <c r="W107" s="1"/>
      <c r="X107" s="1"/>
    </row>
    <row r="108" spans="1:24" ht="18" customHeight="1" x14ac:dyDescent="0.25">
      <c r="A108" s="125"/>
      <c r="B108" s="104"/>
      <c r="C108" s="16" t="s">
        <v>4</v>
      </c>
      <c r="D108" s="18"/>
      <c r="E108" s="17">
        <f>$S$108*$D$108</f>
        <v>0</v>
      </c>
      <c r="F108" s="17">
        <f t="shared" ref="F108:P108" si="88">$S$108*$D$108</f>
        <v>0</v>
      </c>
      <c r="G108" s="17">
        <f t="shared" si="88"/>
        <v>0</v>
      </c>
      <c r="H108" s="17">
        <f t="shared" si="88"/>
        <v>0</v>
      </c>
      <c r="I108" s="17">
        <f t="shared" si="88"/>
        <v>0</v>
      </c>
      <c r="J108" s="17">
        <f t="shared" si="88"/>
        <v>0</v>
      </c>
      <c r="K108" s="17">
        <f t="shared" si="88"/>
        <v>0</v>
      </c>
      <c r="L108" s="17">
        <f t="shared" si="88"/>
        <v>0</v>
      </c>
      <c r="M108" s="17">
        <f t="shared" si="88"/>
        <v>0</v>
      </c>
      <c r="N108" s="17">
        <f t="shared" si="88"/>
        <v>0</v>
      </c>
      <c r="O108" s="17">
        <f t="shared" si="88"/>
        <v>0</v>
      </c>
      <c r="P108" s="17">
        <f t="shared" si="88"/>
        <v>0</v>
      </c>
      <c r="Q108" s="48"/>
      <c r="R108" s="35" t="s">
        <v>135</v>
      </c>
      <c r="S108" s="35">
        <f>B105/4</f>
        <v>0</v>
      </c>
      <c r="T108" s="36"/>
      <c r="U108" s="1"/>
      <c r="V108" s="1"/>
      <c r="W108" s="1"/>
      <c r="X108" s="1"/>
    </row>
    <row r="109" spans="1:24" ht="18" customHeight="1" x14ac:dyDescent="0.25">
      <c r="A109" s="125"/>
      <c r="B109" s="104"/>
      <c r="C109" s="16" t="s">
        <v>2</v>
      </c>
      <c r="D109" s="18"/>
      <c r="E109" s="17">
        <f>$S$109*$D$109</f>
        <v>0</v>
      </c>
      <c r="F109" s="17">
        <f t="shared" ref="F109:P109" si="89">$S$109*$D$109</f>
        <v>0</v>
      </c>
      <c r="G109" s="17">
        <f t="shared" si="89"/>
        <v>0</v>
      </c>
      <c r="H109" s="17">
        <f t="shared" si="89"/>
        <v>0</v>
      </c>
      <c r="I109" s="17">
        <f t="shared" si="89"/>
        <v>0</v>
      </c>
      <c r="J109" s="17">
        <f t="shared" si="89"/>
        <v>0</v>
      </c>
      <c r="K109" s="17">
        <f t="shared" si="89"/>
        <v>0</v>
      </c>
      <c r="L109" s="17">
        <f t="shared" si="89"/>
        <v>0</v>
      </c>
      <c r="M109" s="17">
        <f t="shared" si="89"/>
        <v>0</v>
      </c>
      <c r="N109" s="17">
        <f t="shared" si="89"/>
        <v>0</v>
      </c>
      <c r="O109" s="17">
        <f t="shared" si="89"/>
        <v>0</v>
      </c>
      <c r="P109" s="17">
        <f t="shared" si="89"/>
        <v>0</v>
      </c>
      <c r="Q109" s="48"/>
      <c r="R109" s="35" t="s">
        <v>136</v>
      </c>
      <c r="S109" s="35">
        <f>B105/6</f>
        <v>0</v>
      </c>
      <c r="T109" s="36"/>
      <c r="U109" s="1"/>
      <c r="V109" s="1"/>
      <c r="W109" s="1"/>
      <c r="X109" s="1"/>
    </row>
    <row r="110" spans="1:24" ht="18" customHeight="1" thickBot="1" x14ac:dyDescent="0.3">
      <c r="A110" s="126"/>
      <c r="B110" s="104"/>
      <c r="C110" s="19" t="s">
        <v>39</v>
      </c>
      <c r="D110" s="1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54"/>
      <c r="Q110" s="1"/>
      <c r="R110" s="1"/>
      <c r="S110" s="1"/>
      <c r="T110" s="38"/>
      <c r="U110" s="1"/>
      <c r="V110" s="1"/>
      <c r="W110" s="1"/>
      <c r="X110" s="1"/>
    </row>
    <row r="111" spans="1:24" ht="18" customHeight="1" x14ac:dyDescent="0.25">
      <c r="A111" s="127"/>
      <c r="B111" s="104"/>
      <c r="C111" s="26" t="s">
        <v>3</v>
      </c>
      <c r="D111" s="26"/>
      <c r="E111" s="24">
        <f>$D$111*$B$111</f>
        <v>0</v>
      </c>
      <c r="F111" s="24">
        <f t="shared" ref="F111:P111" si="90">$D$111*$B$111</f>
        <v>0</v>
      </c>
      <c r="G111" s="24">
        <f t="shared" si="90"/>
        <v>0</v>
      </c>
      <c r="H111" s="24">
        <f t="shared" si="90"/>
        <v>0</v>
      </c>
      <c r="I111" s="24">
        <f t="shared" si="90"/>
        <v>0</v>
      </c>
      <c r="J111" s="24">
        <f t="shared" si="90"/>
        <v>0</v>
      </c>
      <c r="K111" s="24">
        <f t="shared" si="90"/>
        <v>0</v>
      </c>
      <c r="L111" s="24">
        <f t="shared" si="90"/>
        <v>0</v>
      </c>
      <c r="M111" s="24">
        <f t="shared" si="90"/>
        <v>0</v>
      </c>
      <c r="N111" s="24">
        <f t="shared" si="90"/>
        <v>0</v>
      </c>
      <c r="O111" s="24">
        <f t="shared" si="90"/>
        <v>0</v>
      </c>
      <c r="P111" s="24">
        <f t="shared" si="90"/>
        <v>0</v>
      </c>
      <c r="Q111" s="48"/>
      <c r="R111" s="35"/>
      <c r="S111" s="35"/>
      <c r="T111" s="36"/>
      <c r="U111" s="1"/>
      <c r="V111" s="1"/>
      <c r="W111" s="1"/>
      <c r="X111" s="1"/>
    </row>
    <row r="112" spans="1:24" ht="18" customHeight="1" x14ac:dyDescent="0.25">
      <c r="A112" s="128"/>
      <c r="B112" s="104"/>
      <c r="C112" s="16" t="s">
        <v>0</v>
      </c>
      <c r="D112" s="18"/>
      <c r="E112" s="17">
        <f>$S$112*$D$112</f>
        <v>0</v>
      </c>
      <c r="F112" s="17">
        <f t="shared" ref="F112:P112" si="91">$S$112*$D$112</f>
        <v>0</v>
      </c>
      <c r="G112" s="17">
        <f t="shared" si="91"/>
        <v>0</v>
      </c>
      <c r="H112" s="17">
        <f t="shared" si="91"/>
        <v>0</v>
      </c>
      <c r="I112" s="17">
        <f t="shared" si="91"/>
        <v>0</v>
      </c>
      <c r="J112" s="17">
        <f t="shared" si="91"/>
        <v>0</v>
      </c>
      <c r="K112" s="17">
        <f t="shared" si="91"/>
        <v>0</v>
      </c>
      <c r="L112" s="17">
        <f t="shared" si="91"/>
        <v>0</v>
      </c>
      <c r="M112" s="17">
        <f t="shared" si="91"/>
        <v>0</v>
      </c>
      <c r="N112" s="17">
        <f t="shared" si="91"/>
        <v>0</v>
      </c>
      <c r="O112" s="17">
        <f t="shared" si="91"/>
        <v>0</v>
      </c>
      <c r="P112" s="17">
        <f t="shared" si="91"/>
        <v>0</v>
      </c>
      <c r="Q112" s="48"/>
      <c r="R112" s="35" t="s">
        <v>137</v>
      </c>
      <c r="S112" s="35">
        <f>B111/2</f>
        <v>0</v>
      </c>
      <c r="T112" s="36"/>
      <c r="U112" s="1"/>
      <c r="V112" s="1"/>
      <c r="W112" s="1"/>
      <c r="X112" s="1"/>
    </row>
    <row r="113" spans="1:24" ht="18" customHeight="1" x14ac:dyDescent="0.25">
      <c r="A113" s="128"/>
      <c r="B113" s="104"/>
      <c r="C113" s="16" t="s">
        <v>5</v>
      </c>
      <c r="D113" s="18"/>
      <c r="E113" s="17">
        <f>$S$113*$D$113</f>
        <v>0</v>
      </c>
      <c r="F113" s="17">
        <f t="shared" ref="F113:P113" si="92">$S$113*$D$113</f>
        <v>0</v>
      </c>
      <c r="G113" s="17">
        <f t="shared" si="92"/>
        <v>0</v>
      </c>
      <c r="H113" s="17">
        <f t="shared" si="92"/>
        <v>0</v>
      </c>
      <c r="I113" s="17">
        <f t="shared" si="92"/>
        <v>0</v>
      </c>
      <c r="J113" s="17">
        <f t="shared" si="92"/>
        <v>0</v>
      </c>
      <c r="K113" s="17">
        <f t="shared" si="92"/>
        <v>0</v>
      </c>
      <c r="L113" s="17">
        <f t="shared" si="92"/>
        <v>0</v>
      </c>
      <c r="M113" s="17">
        <f t="shared" si="92"/>
        <v>0</v>
      </c>
      <c r="N113" s="17">
        <f t="shared" si="92"/>
        <v>0</v>
      </c>
      <c r="O113" s="17">
        <f t="shared" si="92"/>
        <v>0</v>
      </c>
      <c r="P113" s="17">
        <f t="shared" si="92"/>
        <v>0</v>
      </c>
      <c r="Q113" s="48"/>
      <c r="R113" s="35" t="s">
        <v>138</v>
      </c>
      <c r="S113" s="35">
        <f>B111/3</f>
        <v>0</v>
      </c>
      <c r="T113" s="36"/>
      <c r="U113" s="1"/>
      <c r="V113" s="1"/>
      <c r="W113" s="1"/>
      <c r="X113" s="1"/>
    </row>
    <row r="114" spans="1:24" ht="18" customHeight="1" x14ac:dyDescent="0.25">
      <c r="A114" s="128"/>
      <c r="B114" s="104"/>
      <c r="C114" s="16" t="s">
        <v>4</v>
      </c>
      <c r="D114" s="18"/>
      <c r="E114" s="17">
        <f>$S$114*$D$114</f>
        <v>0</v>
      </c>
      <c r="F114" s="17">
        <f t="shared" ref="F114:P114" si="93">$S$114*$D$114</f>
        <v>0</v>
      </c>
      <c r="G114" s="17">
        <f t="shared" si="93"/>
        <v>0</v>
      </c>
      <c r="H114" s="17">
        <f t="shared" si="93"/>
        <v>0</v>
      </c>
      <c r="I114" s="17">
        <f t="shared" si="93"/>
        <v>0</v>
      </c>
      <c r="J114" s="17">
        <f t="shared" si="93"/>
        <v>0</v>
      </c>
      <c r="K114" s="17">
        <f t="shared" si="93"/>
        <v>0</v>
      </c>
      <c r="L114" s="17">
        <f t="shared" si="93"/>
        <v>0</v>
      </c>
      <c r="M114" s="17">
        <f t="shared" si="93"/>
        <v>0</v>
      </c>
      <c r="N114" s="17">
        <f t="shared" si="93"/>
        <v>0</v>
      </c>
      <c r="O114" s="17">
        <f t="shared" si="93"/>
        <v>0</v>
      </c>
      <c r="P114" s="17">
        <f t="shared" si="93"/>
        <v>0</v>
      </c>
      <c r="Q114" s="48"/>
      <c r="R114" s="35" t="s">
        <v>139</v>
      </c>
      <c r="S114" s="35">
        <f>B111/4</f>
        <v>0</v>
      </c>
      <c r="T114" s="36"/>
      <c r="U114" s="1"/>
      <c r="V114" s="1"/>
      <c r="W114" s="1"/>
      <c r="X114" s="1"/>
    </row>
    <row r="115" spans="1:24" ht="18" customHeight="1" x14ac:dyDescent="0.25">
      <c r="A115" s="128"/>
      <c r="B115" s="104"/>
      <c r="C115" s="16" t="s">
        <v>2</v>
      </c>
      <c r="D115" s="18"/>
      <c r="E115" s="17">
        <f>$S$115*$D$115</f>
        <v>0</v>
      </c>
      <c r="F115" s="17">
        <f t="shared" ref="F115:P115" si="94">$S$115*$D$115</f>
        <v>0</v>
      </c>
      <c r="G115" s="17">
        <f t="shared" si="94"/>
        <v>0</v>
      </c>
      <c r="H115" s="17">
        <f t="shared" si="94"/>
        <v>0</v>
      </c>
      <c r="I115" s="17">
        <f t="shared" si="94"/>
        <v>0</v>
      </c>
      <c r="J115" s="17">
        <f t="shared" si="94"/>
        <v>0</v>
      </c>
      <c r="K115" s="17">
        <f t="shared" si="94"/>
        <v>0</v>
      </c>
      <c r="L115" s="17">
        <f t="shared" si="94"/>
        <v>0</v>
      </c>
      <c r="M115" s="17">
        <f t="shared" si="94"/>
        <v>0</v>
      </c>
      <c r="N115" s="17">
        <f t="shared" si="94"/>
        <v>0</v>
      </c>
      <c r="O115" s="17">
        <f t="shared" si="94"/>
        <v>0</v>
      </c>
      <c r="P115" s="17">
        <f t="shared" si="94"/>
        <v>0</v>
      </c>
      <c r="Q115" s="48"/>
      <c r="R115" s="35" t="s">
        <v>140</v>
      </c>
      <c r="S115" s="35">
        <f>B111/6</f>
        <v>0</v>
      </c>
      <c r="T115" s="36"/>
      <c r="U115" s="1"/>
      <c r="V115" s="1"/>
      <c r="W115" s="1"/>
      <c r="X115" s="1"/>
    </row>
    <row r="116" spans="1:24" ht="18" customHeight="1" thickBot="1" x14ac:dyDescent="0.3">
      <c r="A116" s="129"/>
      <c r="B116" s="105"/>
      <c r="C116" s="28" t="s">
        <v>39</v>
      </c>
      <c r="D116" s="28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53"/>
      <c r="Q116" s="1"/>
      <c r="R116" s="1"/>
      <c r="S116" s="1"/>
      <c r="T116" s="38"/>
      <c r="U116" s="1"/>
      <c r="V116" s="1"/>
      <c r="W116" s="1"/>
      <c r="X116" s="1"/>
    </row>
    <row r="117" spans="1:24" ht="18" customHeight="1" x14ac:dyDescent="0.25">
      <c r="A117" s="55"/>
      <c r="B117" s="56"/>
      <c r="C117" s="56"/>
      <c r="D117" s="56"/>
      <c r="E117" s="20"/>
      <c r="F117" s="21"/>
      <c r="G117" s="21"/>
      <c r="H117" s="20"/>
      <c r="I117" s="20"/>
      <c r="J117" s="21"/>
      <c r="K117" s="21"/>
      <c r="L117" s="21"/>
      <c r="M117" s="20"/>
      <c r="N117" s="21"/>
      <c r="O117" s="21"/>
      <c r="P117" s="2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1"/>
      <c r="B118" s="13"/>
      <c r="C118" s="4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6" t="s">
        <v>37</v>
      </c>
      <c r="R118" s="6" t="s">
        <v>38</v>
      </c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95" t="s">
        <v>223</v>
      </c>
      <c r="C119" s="95"/>
      <c r="D119" s="95"/>
      <c r="E119" s="9">
        <f>SUM(E3:E116)</f>
        <v>0</v>
      </c>
      <c r="F119" s="9">
        <f t="shared" ref="F119:P119" si="95">SUM(F3:F116)</f>
        <v>0</v>
      </c>
      <c r="G119" s="9">
        <f t="shared" si="95"/>
        <v>0</v>
      </c>
      <c r="H119" s="9">
        <f t="shared" si="95"/>
        <v>0</v>
      </c>
      <c r="I119" s="9">
        <f t="shared" si="95"/>
        <v>0</v>
      </c>
      <c r="J119" s="9">
        <f t="shared" si="95"/>
        <v>0</v>
      </c>
      <c r="K119" s="9">
        <f t="shared" si="95"/>
        <v>0</v>
      </c>
      <c r="L119" s="9">
        <f t="shared" si="95"/>
        <v>0</v>
      </c>
      <c r="M119" s="9">
        <f t="shared" si="95"/>
        <v>0</v>
      </c>
      <c r="N119" s="9">
        <f t="shared" si="95"/>
        <v>0</v>
      </c>
      <c r="O119" s="9">
        <f t="shared" si="95"/>
        <v>0</v>
      </c>
      <c r="P119" s="9">
        <f t="shared" si="95"/>
        <v>0</v>
      </c>
      <c r="Q119" s="7">
        <f t="shared" ref="Q119:Q120" si="96">SUM(E119:P119)</f>
        <v>0</v>
      </c>
      <c r="R119" s="7">
        <f t="shared" ref="R119:R120" si="97">Q119/12</f>
        <v>0</v>
      </c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91" t="s">
        <v>141</v>
      </c>
      <c r="C120" s="91"/>
      <c r="D120" s="91"/>
      <c r="E120" s="11">
        <f t="shared" ref="E120:P120" si="98">E119/30</f>
        <v>0</v>
      </c>
      <c r="F120" s="11">
        <f t="shared" si="98"/>
        <v>0</v>
      </c>
      <c r="G120" s="11">
        <f t="shared" si="98"/>
        <v>0</v>
      </c>
      <c r="H120" s="11">
        <f t="shared" si="98"/>
        <v>0</v>
      </c>
      <c r="I120" s="11">
        <f t="shared" si="98"/>
        <v>0</v>
      </c>
      <c r="J120" s="11">
        <f t="shared" si="98"/>
        <v>0</v>
      </c>
      <c r="K120" s="11">
        <f t="shared" si="98"/>
        <v>0</v>
      </c>
      <c r="L120" s="11">
        <f t="shared" si="98"/>
        <v>0</v>
      </c>
      <c r="M120" s="11">
        <f t="shared" si="98"/>
        <v>0</v>
      </c>
      <c r="N120" s="11">
        <f t="shared" si="98"/>
        <v>0</v>
      </c>
      <c r="O120" s="11">
        <f t="shared" si="98"/>
        <v>0</v>
      </c>
      <c r="P120" s="11">
        <f t="shared" si="98"/>
        <v>0</v>
      </c>
      <c r="Q120" s="8">
        <f t="shared" si="96"/>
        <v>0</v>
      </c>
      <c r="R120" s="8">
        <f t="shared" si="97"/>
        <v>0</v>
      </c>
      <c r="S120" s="1"/>
      <c r="T120" s="1"/>
      <c r="U120" s="1"/>
      <c r="V120" s="1"/>
      <c r="W120" s="1"/>
      <c r="X120" s="1"/>
    </row>
    <row r="121" spans="1:24" ht="15" customHeight="1" x14ac:dyDescent="0.25">
      <c r="A121" s="1"/>
      <c r="B121" s="13"/>
      <c r="C121" s="13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5"/>
      <c r="R121" s="15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</sheetData>
  <mergeCells count="42">
    <mergeCell ref="Q1:T2"/>
    <mergeCell ref="A3:A8"/>
    <mergeCell ref="B3:B8"/>
    <mergeCell ref="A9:A14"/>
    <mergeCell ref="B9:B14"/>
    <mergeCell ref="B1:P1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51:A56"/>
    <mergeCell ref="B51:B56"/>
    <mergeCell ref="A57:A62"/>
    <mergeCell ref="B57:B62"/>
    <mergeCell ref="A63:A68"/>
    <mergeCell ref="B63:B68"/>
    <mergeCell ref="A69:A74"/>
    <mergeCell ref="B69:B74"/>
    <mergeCell ref="A75:A80"/>
    <mergeCell ref="B75:B80"/>
    <mergeCell ref="A81:A86"/>
    <mergeCell ref="B81:B86"/>
    <mergeCell ref="B120:D120"/>
    <mergeCell ref="A87:A92"/>
    <mergeCell ref="B87:B92"/>
    <mergeCell ref="A93:A98"/>
    <mergeCell ref="B93:B98"/>
    <mergeCell ref="A99:A104"/>
    <mergeCell ref="B99:B104"/>
    <mergeCell ref="A105:A110"/>
    <mergeCell ref="B105:B110"/>
    <mergeCell ref="A111:A116"/>
    <mergeCell ref="B111:B116"/>
    <mergeCell ref="B119:D119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24"/>
  <sheetViews>
    <sheetView workbookViewId="0">
      <selection activeCell="F124" sqref="F124"/>
    </sheetView>
  </sheetViews>
  <sheetFormatPr defaultRowHeight="15" x14ac:dyDescent="0.25"/>
  <cols>
    <col min="1" max="1" width="26.28515625" customWidth="1"/>
    <col min="5" max="16" width="8.7109375" customWidth="1"/>
    <col min="17" max="20" width="9.7109375" customWidth="1"/>
  </cols>
  <sheetData>
    <row r="1" spans="1:24" ht="53.1" customHeight="1" x14ac:dyDescent="0.25">
      <c r="A1" s="86"/>
      <c r="B1" s="89" t="s">
        <v>44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96" t="s">
        <v>225</v>
      </c>
      <c r="R1" s="96"/>
      <c r="S1" s="96"/>
      <c r="T1" s="97"/>
      <c r="U1" s="1"/>
      <c r="V1" s="1"/>
      <c r="W1" s="1"/>
      <c r="X1" s="1"/>
    </row>
    <row r="2" spans="1:24" ht="24.95" customHeight="1" thickBot="1" x14ac:dyDescent="0.3">
      <c r="A2" s="49" t="s">
        <v>32</v>
      </c>
      <c r="B2" s="22" t="s">
        <v>1</v>
      </c>
      <c r="C2" s="22" t="s">
        <v>6</v>
      </c>
      <c r="D2" s="22" t="s">
        <v>7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16</v>
      </c>
      <c r="N2" s="22" t="s">
        <v>17</v>
      </c>
      <c r="O2" s="22" t="s">
        <v>18</v>
      </c>
      <c r="P2" s="50" t="s">
        <v>19</v>
      </c>
      <c r="Q2" s="98"/>
      <c r="R2" s="98"/>
      <c r="S2" s="98"/>
      <c r="T2" s="99"/>
      <c r="U2" s="1"/>
      <c r="V2" s="1"/>
      <c r="W2" s="1"/>
      <c r="X2" s="1"/>
    </row>
    <row r="3" spans="1:24" ht="18" customHeight="1" x14ac:dyDescent="0.25">
      <c r="A3" s="124" t="s">
        <v>157</v>
      </c>
      <c r="B3" s="103"/>
      <c r="C3" s="23" t="s">
        <v>3</v>
      </c>
      <c r="D3" s="23"/>
      <c r="E3" s="24">
        <f>$D$3*$B$3</f>
        <v>0</v>
      </c>
      <c r="F3" s="24">
        <f t="shared" ref="F3:P3" si="0">$D$3*$B$3</f>
        <v>0</v>
      </c>
      <c r="G3" s="24">
        <f t="shared" si="0"/>
        <v>0</v>
      </c>
      <c r="H3" s="24">
        <f t="shared" si="0"/>
        <v>0</v>
      </c>
      <c r="I3" s="24">
        <f t="shared" si="0"/>
        <v>0</v>
      </c>
      <c r="J3" s="24">
        <f t="shared" si="0"/>
        <v>0</v>
      </c>
      <c r="K3" s="24">
        <f t="shared" si="0"/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51">
        <f t="shared" si="0"/>
        <v>0</v>
      </c>
      <c r="Q3" s="33"/>
      <c r="R3" s="33"/>
      <c r="S3" s="33"/>
      <c r="T3" s="34"/>
      <c r="U3" s="1"/>
      <c r="V3" s="1"/>
      <c r="W3" s="1"/>
      <c r="X3" s="1"/>
    </row>
    <row r="4" spans="1:24" ht="18" customHeight="1" x14ac:dyDescent="0.25">
      <c r="A4" s="125"/>
      <c r="B4" s="104"/>
      <c r="C4" s="16" t="s">
        <v>0</v>
      </c>
      <c r="D4" s="16"/>
      <c r="E4" s="17">
        <f>$S$4*$D$4</f>
        <v>0</v>
      </c>
      <c r="F4" s="17">
        <f t="shared" ref="F4:P4" si="1">$S$4*$D$4</f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si="1"/>
        <v>0</v>
      </c>
      <c r="K4" s="17">
        <f t="shared" si="1"/>
        <v>0</v>
      </c>
      <c r="L4" s="17">
        <f t="shared" si="1"/>
        <v>0</v>
      </c>
      <c r="M4" s="17">
        <f t="shared" si="1"/>
        <v>0</v>
      </c>
      <c r="N4" s="17">
        <f t="shared" si="1"/>
        <v>0</v>
      </c>
      <c r="O4" s="17">
        <f t="shared" si="1"/>
        <v>0</v>
      </c>
      <c r="P4" s="52">
        <f t="shared" si="1"/>
        <v>0</v>
      </c>
      <c r="Q4" s="46"/>
      <c r="R4" s="35" t="s">
        <v>40</v>
      </c>
      <c r="S4" s="35">
        <f>B3/2</f>
        <v>0</v>
      </c>
      <c r="T4" s="36"/>
      <c r="U4" s="1"/>
      <c r="V4" s="1"/>
      <c r="W4" s="1"/>
      <c r="X4" s="1"/>
    </row>
    <row r="5" spans="1:24" ht="18" customHeight="1" x14ac:dyDescent="0.25">
      <c r="A5" s="125"/>
      <c r="B5" s="104"/>
      <c r="C5" s="16" t="s">
        <v>5</v>
      </c>
      <c r="D5" s="16"/>
      <c r="E5" s="17">
        <f>$S$5*$D$5</f>
        <v>0</v>
      </c>
      <c r="F5" s="17">
        <f t="shared" ref="F5:P5" si="2">$S$5*$D$5</f>
        <v>0</v>
      </c>
      <c r="G5" s="17">
        <f t="shared" si="2"/>
        <v>0</v>
      </c>
      <c r="H5" s="17">
        <f t="shared" si="2"/>
        <v>0</v>
      </c>
      <c r="I5" s="17">
        <f t="shared" si="2"/>
        <v>0</v>
      </c>
      <c r="J5" s="17">
        <f t="shared" si="2"/>
        <v>0</v>
      </c>
      <c r="K5" s="17">
        <f t="shared" si="2"/>
        <v>0</v>
      </c>
      <c r="L5" s="17">
        <f t="shared" si="2"/>
        <v>0</v>
      </c>
      <c r="M5" s="17">
        <f t="shared" si="2"/>
        <v>0</v>
      </c>
      <c r="N5" s="17">
        <f t="shared" si="2"/>
        <v>0</v>
      </c>
      <c r="O5" s="17">
        <f t="shared" si="2"/>
        <v>0</v>
      </c>
      <c r="P5" s="52">
        <f t="shared" si="2"/>
        <v>0</v>
      </c>
      <c r="Q5" s="46"/>
      <c r="R5" s="35" t="s">
        <v>41</v>
      </c>
      <c r="S5" s="35">
        <f>B3/3</f>
        <v>0</v>
      </c>
      <c r="T5" s="36"/>
      <c r="U5" s="1"/>
      <c r="V5" s="1"/>
      <c r="W5" s="1"/>
      <c r="X5" s="1"/>
    </row>
    <row r="6" spans="1:24" ht="18" customHeight="1" x14ac:dyDescent="0.25">
      <c r="A6" s="125"/>
      <c r="B6" s="104"/>
      <c r="C6" s="16" t="s">
        <v>4</v>
      </c>
      <c r="D6" s="16"/>
      <c r="E6" s="17">
        <f>$S$6*$D$6</f>
        <v>0</v>
      </c>
      <c r="F6" s="17">
        <f t="shared" ref="F6:P6" si="3">$S$6*$D$6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52">
        <f t="shared" si="3"/>
        <v>0</v>
      </c>
      <c r="Q6" s="46"/>
      <c r="R6" s="35" t="s">
        <v>42</v>
      </c>
      <c r="S6" s="35">
        <f>B3/4</f>
        <v>0</v>
      </c>
      <c r="T6" s="36"/>
      <c r="U6" s="1"/>
      <c r="V6" s="1"/>
      <c r="W6" s="1"/>
      <c r="X6" s="1"/>
    </row>
    <row r="7" spans="1:24" ht="18" customHeight="1" x14ac:dyDescent="0.25">
      <c r="A7" s="125"/>
      <c r="B7" s="104"/>
      <c r="C7" s="16" t="s">
        <v>2</v>
      </c>
      <c r="D7" s="16"/>
      <c r="E7" s="17">
        <f>$S$7*$D$7</f>
        <v>0</v>
      </c>
      <c r="F7" s="17">
        <f t="shared" ref="F7:P7" si="4">$S$7*$D$7</f>
        <v>0</v>
      </c>
      <c r="G7" s="17">
        <f t="shared" si="4"/>
        <v>0</v>
      </c>
      <c r="H7" s="17">
        <f t="shared" si="4"/>
        <v>0</v>
      </c>
      <c r="I7" s="17">
        <f t="shared" si="4"/>
        <v>0</v>
      </c>
      <c r="J7" s="17">
        <f t="shared" si="4"/>
        <v>0</v>
      </c>
      <c r="K7" s="17">
        <f t="shared" si="4"/>
        <v>0</v>
      </c>
      <c r="L7" s="17">
        <f t="shared" si="4"/>
        <v>0</v>
      </c>
      <c r="M7" s="17">
        <f t="shared" si="4"/>
        <v>0</v>
      </c>
      <c r="N7" s="17">
        <f t="shared" si="4"/>
        <v>0</v>
      </c>
      <c r="O7" s="17">
        <f t="shared" si="4"/>
        <v>0</v>
      </c>
      <c r="P7" s="52">
        <f t="shared" si="4"/>
        <v>0</v>
      </c>
      <c r="Q7" s="46"/>
      <c r="R7" s="35" t="s">
        <v>43</v>
      </c>
      <c r="S7" s="35">
        <f>B3/6</f>
        <v>0</v>
      </c>
      <c r="T7" s="36"/>
      <c r="U7" s="1"/>
      <c r="V7" s="1"/>
      <c r="W7" s="1"/>
      <c r="X7" s="1"/>
    </row>
    <row r="8" spans="1:24" ht="18" customHeight="1" thickBot="1" x14ac:dyDescent="0.3">
      <c r="A8" s="126"/>
      <c r="B8" s="105"/>
      <c r="C8" s="28" t="s">
        <v>39</v>
      </c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5"/>
      <c r="Q8" s="47"/>
      <c r="R8" s="35"/>
      <c r="S8" s="37"/>
      <c r="T8" s="36"/>
      <c r="U8" s="1"/>
      <c r="V8" s="1"/>
      <c r="W8" s="1"/>
      <c r="X8" s="1"/>
    </row>
    <row r="9" spans="1:24" ht="18" customHeight="1" x14ac:dyDescent="0.25">
      <c r="A9" s="124" t="s">
        <v>158</v>
      </c>
      <c r="B9" s="92"/>
      <c r="C9" s="26" t="s">
        <v>3</v>
      </c>
      <c r="D9" s="26"/>
      <c r="E9" s="24">
        <f>$D$9*$B$9</f>
        <v>0</v>
      </c>
      <c r="F9" s="24">
        <f t="shared" ref="F9:P9" si="5">$D$9*$B$9</f>
        <v>0</v>
      </c>
      <c r="G9" s="24">
        <f t="shared" si="5"/>
        <v>0</v>
      </c>
      <c r="H9" s="24">
        <f t="shared" si="5"/>
        <v>0</v>
      </c>
      <c r="I9" s="24">
        <f t="shared" si="5"/>
        <v>0</v>
      </c>
      <c r="J9" s="24">
        <f t="shared" si="5"/>
        <v>0</v>
      </c>
      <c r="K9" s="24">
        <f t="shared" si="5"/>
        <v>0</v>
      </c>
      <c r="L9" s="24">
        <f t="shared" si="5"/>
        <v>0</v>
      </c>
      <c r="M9" s="24">
        <f t="shared" si="5"/>
        <v>0</v>
      </c>
      <c r="N9" s="24">
        <f t="shared" si="5"/>
        <v>0</v>
      </c>
      <c r="O9" s="24">
        <f t="shared" si="5"/>
        <v>0</v>
      </c>
      <c r="P9" s="51">
        <f t="shared" si="5"/>
        <v>0</v>
      </c>
      <c r="Q9" s="47"/>
      <c r="R9" s="35"/>
      <c r="S9" s="35"/>
      <c r="T9" s="36"/>
      <c r="U9" s="1"/>
      <c r="V9" s="1"/>
      <c r="W9" s="1"/>
      <c r="X9" s="1"/>
    </row>
    <row r="10" spans="1:24" ht="18" customHeight="1" x14ac:dyDescent="0.25">
      <c r="A10" s="125"/>
      <c r="B10" s="93"/>
      <c r="C10" s="16" t="s">
        <v>0</v>
      </c>
      <c r="D10" s="18"/>
      <c r="E10" s="17">
        <f>$S$10*$D$10</f>
        <v>0</v>
      </c>
      <c r="F10" s="17">
        <f t="shared" ref="F10:P10" si="6">$S$10*$D$10</f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52">
        <f t="shared" si="6"/>
        <v>0</v>
      </c>
      <c r="Q10" s="47"/>
      <c r="R10" s="35" t="s">
        <v>45</v>
      </c>
      <c r="S10" s="35">
        <f>B9/2</f>
        <v>0</v>
      </c>
      <c r="T10" s="36"/>
      <c r="U10" s="1"/>
      <c r="V10" s="1"/>
      <c r="W10" s="1"/>
      <c r="X10" s="1"/>
    </row>
    <row r="11" spans="1:24" ht="18" customHeight="1" x14ac:dyDescent="0.25">
      <c r="A11" s="125"/>
      <c r="B11" s="93"/>
      <c r="C11" s="16" t="s">
        <v>5</v>
      </c>
      <c r="D11" s="18"/>
      <c r="E11" s="17">
        <f>$S$11*$D$11</f>
        <v>0</v>
      </c>
      <c r="F11" s="17">
        <f t="shared" ref="F11:P11" si="7">$S$11*$D$11</f>
        <v>0</v>
      </c>
      <c r="G11" s="17">
        <f t="shared" si="7"/>
        <v>0</v>
      </c>
      <c r="H11" s="17">
        <f t="shared" si="7"/>
        <v>0</v>
      </c>
      <c r="I11" s="17">
        <f t="shared" si="7"/>
        <v>0</v>
      </c>
      <c r="J11" s="17">
        <f t="shared" si="7"/>
        <v>0</v>
      </c>
      <c r="K11" s="17">
        <f t="shared" si="7"/>
        <v>0</v>
      </c>
      <c r="L11" s="17">
        <f t="shared" si="7"/>
        <v>0</v>
      </c>
      <c r="M11" s="17">
        <f t="shared" si="7"/>
        <v>0</v>
      </c>
      <c r="N11" s="17">
        <f t="shared" si="7"/>
        <v>0</v>
      </c>
      <c r="O11" s="17">
        <f t="shared" si="7"/>
        <v>0</v>
      </c>
      <c r="P11" s="52">
        <f t="shared" si="7"/>
        <v>0</v>
      </c>
      <c r="Q11" s="47"/>
      <c r="R11" s="35" t="s">
        <v>46</v>
      </c>
      <c r="S11" s="35">
        <f>B9/3</f>
        <v>0</v>
      </c>
      <c r="T11" s="36"/>
      <c r="U11" s="1"/>
      <c r="V11" s="1"/>
      <c r="W11" s="1"/>
      <c r="X11" s="1"/>
    </row>
    <row r="12" spans="1:24" ht="18" customHeight="1" x14ac:dyDescent="0.25">
      <c r="A12" s="125"/>
      <c r="B12" s="93"/>
      <c r="C12" s="16" t="s">
        <v>4</v>
      </c>
      <c r="D12" s="18"/>
      <c r="E12" s="17">
        <f>$S$12*$D$12</f>
        <v>0</v>
      </c>
      <c r="F12" s="17">
        <f t="shared" ref="F12:P12" si="8">$S$12*$D$12</f>
        <v>0</v>
      </c>
      <c r="G12" s="17">
        <f t="shared" si="8"/>
        <v>0</v>
      </c>
      <c r="H12" s="17">
        <f t="shared" si="8"/>
        <v>0</v>
      </c>
      <c r="I12" s="17">
        <f t="shared" si="8"/>
        <v>0</v>
      </c>
      <c r="J12" s="17">
        <f t="shared" si="8"/>
        <v>0</v>
      </c>
      <c r="K12" s="17">
        <f t="shared" si="8"/>
        <v>0</v>
      </c>
      <c r="L12" s="17">
        <f t="shared" si="8"/>
        <v>0</v>
      </c>
      <c r="M12" s="17">
        <f t="shared" si="8"/>
        <v>0</v>
      </c>
      <c r="N12" s="17">
        <f t="shared" si="8"/>
        <v>0</v>
      </c>
      <c r="O12" s="17">
        <f t="shared" si="8"/>
        <v>0</v>
      </c>
      <c r="P12" s="52">
        <f t="shared" si="8"/>
        <v>0</v>
      </c>
      <c r="Q12" s="47"/>
      <c r="R12" s="35" t="s">
        <v>47</v>
      </c>
      <c r="S12" s="35">
        <f>B9/4</f>
        <v>0</v>
      </c>
      <c r="T12" s="36"/>
      <c r="U12" s="1"/>
      <c r="V12" s="1"/>
      <c r="W12" s="1"/>
      <c r="X12" s="1"/>
    </row>
    <row r="13" spans="1:24" ht="18" customHeight="1" x14ac:dyDescent="0.25">
      <c r="A13" s="125"/>
      <c r="B13" s="93"/>
      <c r="C13" s="16" t="s">
        <v>2</v>
      </c>
      <c r="D13" s="18"/>
      <c r="E13" s="17">
        <f>$S$13*$D$13</f>
        <v>0</v>
      </c>
      <c r="F13" s="17">
        <f t="shared" ref="F13:P13" si="9">$S$13*$D$13</f>
        <v>0</v>
      </c>
      <c r="G13" s="17">
        <f t="shared" si="9"/>
        <v>0</v>
      </c>
      <c r="H13" s="17">
        <f t="shared" si="9"/>
        <v>0</v>
      </c>
      <c r="I13" s="17">
        <f t="shared" si="9"/>
        <v>0</v>
      </c>
      <c r="J13" s="17">
        <f t="shared" si="9"/>
        <v>0</v>
      </c>
      <c r="K13" s="17">
        <f t="shared" si="9"/>
        <v>0</v>
      </c>
      <c r="L13" s="17">
        <f t="shared" si="9"/>
        <v>0</v>
      </c>
      <c r="M13" s="17">
        <f t="shared" si="9"/>
        <v>0</v>
      </c>
      <c r="N13" s="17">
        <f t="shared" si="9"/>
        <v>0</v>
      </c>
      <c r="O13" s="17">
        <f t="shared" si="9"/>
        <v>0</v>
      </c>
      <c r="P13" s="52">
        <f t="shared" si="9"/>
        <v>0</v>
      </c>
      <c r="Q13" s="47"/>
      <c r="R13" s="35" t="s">
        <v>48</v>
      </c>
      <c r="S13" s="35">
        <f>B9/6</f>
        <v>0</v>
      </c>
      <c r="T13" s="36"/>
      <c r="U13" s="1"/>
      <c r="V13" s="1"/>
      <c r="W13" s="1"/>
      <c r="X13" s="1"/>
    </row>
    <row r="14" spans="1:24" ht="18" customHeight="1" thickBot="1" x14ac:dyDescent="0.3">
      <c r="A14" s="126"/>
      <c r="B14" s="94"/>
      <c r="C14" s="28" t="s">
        <v>39</v>
      </c>
      <c r="D14" s="28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45"/>
      <c r="Q14" s="48"/>
      <c r="R14" s="35"/>
      <c r="S14" s="35"/>
      <c r="T14" s="36"/>
      <c r="U14" s="1"/>
      <c r="V14" s="1"/>
      <c r="W14" s="1"/>
      <c r="X14" s="1"/>
    </row>
    <row r="15" spans="1:24" ht="18" customHeight="1" x14ac:dyDescent="0.25">
      <c r="A15" s="124" t="s">
        <v>159</v>
      </c>
      <c r="B15" s="92"/>
      <c r="C15" s="26" t="s">
        <v>3</v>
      </c>
      <c r="D15" s="26"/>
      <c r="E15" s="24">
        <f>$D$15*$B$15</f>
        <v>0</v>
      </c>
      <c r="F15" s="24">
        <f t="shared" ref="F15:P15" si="10">$D$15*$B$15</f>
        <v>0</v>
      </c>
      <c r="G15" s="24">
        <f t="shared" si="10"/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si="10"/>
        <v>0</v>
      </c>
      <c r="L15" s="24">
        <f t="shared" si="10"/>
        <v>0</v>
      </c>
      <c r="M15" s="24">
        <f t="shared" si="10"/>
        <v>0</v>
      </c>
      <c r="N15" s="24">
        <f t="shared" si="10"/>
        <v>0</v>
      </c>
      <c r="O15" s="24">
        <f t="shared" si="10"/>
        <v>0</v>
      </c>
      <c r="P15" s="51">
        <f t="shared" si="10"/>
        <v>0</v>
      </c>
      <c r="Q15" s="47"/>
      <c r="R15" s="35"/>
      <c r="S15" s="35"/>
      <c r="T15" s="36"/>
      <c r="U15" s="1"/>
      <c r="V15" s="1"/>
      <c r="W15" s="1"/>
      <c r="X15" s="1"/>
    </row>
    <row r="16" spans="1:24" ht="18" customHeight="1" x14ac:dyDescent="0.25">
      <c r="A16" s="125"/>
      <c r="B16" s="93"/>
      <c r="C16" s="16" t="s">
        <v>0</v>
      </c>
      <c r="D16" s="18"/>
      <c r="E16" s="17">
        <f>$S$16*$D$16</f>
        <v>0</v>
      </c>
      <c r="F16" s="17">
        <f t="shared" ref="F16:P16" si="11">$S$16*$D$16</f>
        <v>0</v>
      </c>
      <c r="G16" s="17">
        <f t="shared" si="11"/>
        <v>0</v>
      </c>
      <c r="H16" s="17">
        <f t="shared" si="11"/>
        <v>0</v>
      </c>
      <c r="I16" s="17">
        <f t="shared" si="11"/>
        <v>0</v>
      </c>
      <c r="J16" s="17">
        <f t="shared" si="11"/>
        <v>0</v>
      </c>
      <c r="K16" s="17">
        <f t="shared" si="11"/>
        <v>0</v>
      </c>
      <c r="L16" s="17">
        <f t="shared" si="11"/>
        <v>0</v>
      </c>
      <c r="M16" s="17">
        <f t="shared" si="11"/>
        <v>0</v>
      </c>
      <c r="N16" s="17">
        <f t="shared" si="11"/>
        <v>0</v>
      </c>
      <c r="O16" s="17">
        <f t="shared" si="11"/>
        <v>0</v>
      </c>
      <c r="P16" s="52">
        <f t="shared" si="11"/>
        <v>0</v>
      </c>
      <c r="Q16" s="47"/>
      <c r="R16" s="35" t="s">
        <v>49</v>
      </c>
      <c r="S16" s="35">
        <f>B15/2</f>
        <v>0</v>
      </c>
      <c r="T16" s="36"/>
      <c r="U16" s="1"/>
      <c r="V16" s="1"/>
      <c r="W16" s="1"/>
      <c r="X16" s="1"/>
    </row>
    <row r="17" spans="1:24" ht="18" customHeight="1" x14ac:dyDescent="0.25">
      <c r="A17" s="125"/>
      <c r="B17" s="93"/>
      <c r="C17" s="16" t="s">
        <v>5</v>
      </c>
      <c r="D17" s="18"/>
      <c r="E17" s="17">
        <f>$S$17*$D$17</f>
        <v>0</v>
      </c>
      <c r="F17" s="17">
        <f t="shared" ref="F17:P17" si="12">$S$17*$D$17</f>
        <v>0</v>
      </c>
      <c r="G17" s="17">
        <f t="shared" si="12"/>
        <v>0</v>
      </c>
      <c r="H17" s="17">
        <f t="shared" si="12"/>
        <v>0</v>
      </c>
      <c r="I17" s="17">
        <f t="shared" si="12"/>
        <v>0</v>
      </c>
      <c r="J17" s="17">
        <f t="shared" si="12"/>
        <v>0</v>
      </c>
      <c r="K17" s="17">
        <f t="shared" si="12"/>
        <v>0</v>
      </c>
      <c r="L17" s="17">
        <f t="shared" si="12"/>
        <v>0</v>
      </c>
      <c r="M17" s="17">
        <f t="shared" si="12"/>
        <v>0</v>
      </c>
      <c r="N17" s="17">
        <f t="shared" si="12"/>
        <v>0</v>
      </c>
      <c r="O17" s="17">
        <f t="shared" si="12"/>
        <v>0</v>
      </c>
      <c r="P17" s="52">
        <f t="shared" si="12"/>
        <v>0</v>
      </c>
      <c r="Q17" s="47"/>
      <c r="R17" s="35" t="s">
        <v>50</v>
      </c>
      <c r="S17" s="35">
        <f>B15/3</f>
        <v>0</v>
      </c>
      <c r="T17" s="36"/>
      <c r="U17" s="1"/>
      <c r="V17" s="1"/>
      <c r="W17" s="1"/>
      <c r="X17" s="1"/>
    </row>
    <row r="18" spans="1:24" ht="18" customHeight="1" x14ac:dyDescent="0.25">
      <c r="A18" s="125"/>
      <c r="B18" s="93"/>
      <c r="C18" s="16" t="s">
        <v>4</v>
      </c>
      <c r="D18" s="18"/>
      <c r="E18" s="17">
        <f>$S$18*$D$18</f>
        <v>0</v>
      </c>
      <c r="F18" s="17">
        <f t="shared" ref="F18:P18" si="13">$S$18*$D$18</f>
        <v>0</v>
      </c>
      <c r="G18" s="17">
        <f t="shared" si="13"/>
        <v>0</v>
      </c>
      <c r="H18" s="17">
        <f t="shared" si="13"/>
        <v>0</v>
      </c>
      <c r="I18" s="17">
        <f t="shared" si="13"/>
        <v>0</v>
      </c>
      <c r="J18" s="17">
        <f t="shared" si="13"/>
        <v>0</v>
      </c>
      <c r="K18" s="17">
        <f t="shared" si="13"/>
        <v>0</v>
      </c>
      <c r="L18" s="17">
        <f t="shared" si="13"/>
        <v>0</v>
      </c>
      <c r="M18" s="17">
        <f t="shared" si="13"/>
        <v>0</v>
      </c>
      <c r="N18" s="17">
        <f t="shared" si="13"/>
        <v>0</v>
      </c>
      <c r="O18" s="17">
        <f t="shared" si="13"/>
        <v>0</v>
      </c>
      <c r="P18" s="52">
        <f t="shared" si="13"/>
        <v>0</v>
      </c>
      <c r="Q18" s="47"/>
      <c r="R18" s="35" t="s">
        <v>51</v>
      </c>
      <c r="S18" s="35">
        <f>B15/4</f>
        <v>0</v>
      </c>
      <c r="T18" s="36"/>
      <c r="U18" s="1"/>
      <c r="V18" s="1"/>
      <c r="W18" s="1"/>
      <c r="X18" s="1"/>
    </row>
    <row r="19" spans="1:24" ht="18" customHeight="1" x14ac:dyDescent="0.25">
      <c r="A19" s="125"/>
      <c r="B19" s="93"/>
      <c r="C19" s="16" t="s">
        <v>2</v>
      </c>
      <c r="D19" s="18"/>
      <c r="E19" s="17">
        <f>$S$19*$D$19</f>
        <v>0</v>
      </c>
      <c r="F19" s="17">
        <f t="shared" ref="F19:P19" si="14">$S$19*$D$19</f>
        <v>0</v>
      </c>
      <c r="G19" s="17">
        <f t="shared" si="14"/>
        <v>0</v>
      </c>
      <c r="H19" s="17">
        <f t="shared" si="14"/>
        <v>0</v>
      </c>
      <c r="I19" s="17">
        <f t="shared" si="14"/>
        <v>0</v>
      </c>
      <c r="J19" s="17">
        <f t="shared" si="14"/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52">
        <f t="shared" si="14"/>
        <v>0</v>
      </c>
      <c r="Q19" s="47"/>
      <c r="R19" s="35" t="s">
        <v>52</v>
      </c>
      <c r="S19" s="35">
        <f>B15/6</f>
        <v>0</v>
      </c>
      <c r="T19" s="36"/>
      <c r="U19" s="1"/>
      <c r="V19" s="1"/>
      <c r="W19" s="1"/>
      <c r="X19" s="1"/>
    </row>
    <row r="20" spans="1:24" ht="18" customHeight="1" thickBot="1" x14ac:dyDescent="0.3">
      <c r="A20" s="126"/>
      <c r="B20" s="94"/>
      <c r="C20" s="28" t="s">
        <v>39</v>
      </c>
      <c r="D20" s="28"/>
      <c r="E20" s="58"/>
      <c r="F20" s="58"/>
      <c r="G20" s="58"/>
      <c r="H20" s="58"/>
      <c r="I20" s="25"/>
      <c r="J20" s="25"/>
      <c r="K20" s="58"/>
      <c r="L20" s="58"/>
      <c r="M20" s="58"/>
      <c r="N20" s="58"/>
      <c r="O20" s="25"/>
      <c r="P20" s="45"/>
      <c r="Q20" s="47"/>
      <c r="R20" s="35"/>
      <c r="S20" s="35"/>
      <c r="T20" s="36"/>
      <c r="U20" s="1"/>
      <c r="V20" s="1"/>
      <c r="W20" s="1"/>
      <c r="X20" s="1"/>
    </row>
    <row r="21" spans="1:24" ht="18" customHeight="1" x14ac:dyDescent="0.25">
      <c r="A21" s="127" t="s">
        <v>160</v>
      </c>
      <c r="B21" s="103"/>
      <c r="C21" s="26" t="s">
        <v>3</v>
      </c>
      <c r="D21" s="26"/>
      <c r="E21" s="24">
        <f>$D$21*$B$21</f>
        <v>0</v>
      </c>
      <c r="F21" s="24">
        <f t="shared" ref="F21:P21" si="15">$D$21*$B$21</f>
        <v>0</v>
      </c>
      <c r="G21" s="24">
        <f t="shared" si="15"/>
        <v>0</v>
      </c>
      <c r="H21" s="24">
        <f t="shared" si="15"/>
        <v>0</v>
      </c>
      <c r="I21" s="24">
        <f t="shared" si="15"/>
        <v>0</v>
      </c>
      <c r="J21" s="24">
        <f t="shared" si="15"/>
        <v>0</v>
      </c>
      <c r="K21" s="24">
        <f t="shared" si="15"/>
        <v>0</v>
      </c>
      <c r="L21" s="24">
        <f t="shared" si="15"/>
        <v>0</v>
      </c>
      <c r="M21" s="24">
        <f t="shared" si="15"/>
        <v>0</v>
      </c>
      <c r="N21" s="24">
        <f t="shared" si="15"/>
        <v>0</v>
      </c>
      <c r="O21" s="24">
        <f t="shared" si="15"/>
        <v>0</v>
      </c>
      <c r="P21" s="51">
        <f t="shared" si="15"/>
        <v>0</v>
      </c>
      <c r="Q21" s="47"/>
      <c r="R21" s="35"/>
      <c r="S21" s="35"/>
      <c r="T21" s="36"/>
      <c r="U21" s="1"/>
      <c r="V21" s="1"/>
      <c r="W21" s="1"/>
      <c r="X21" s="1"/>
    </row>
    <row r="22" spans="1:24" ht="18" customHeight="1" x14ac:dyDescent="0.25">
      <c r="A22" s="128"/>
      <c r="B22" s="104"/>
      <c r="C22" s="16" t="s">
        <v>0</v>
      </c>
      <c r="D22" s="18"/>
      <c r="E22" s="17">
        <f>$S$22*$D$22</f>
        <v>0</v>
      </c>
      <c r="F22" s="17">
        <f t="shared" ref="F22:P22" si="16">$S$22*$D$22</f>
        <v>0</v>
      </c>
      <c r="G22" s="17">
        <f t="shared" si="16"/>
        <v>0</v>
      </c>
      <c r="H22" s="17">
        <f t="shared" si="16"/>
        <v>0</v>
      </c>
      <c r="I22" s="17">
        <f t="shared" si="16"/>
        <v>0</v>
      </c>
      <c r="J22" s="17">
        <f t="shared" si="16"/>
        <v>0</v>
      </c>
      <c r="K22" s="17">
        <f t="shared" si="16"/>
        <v>0</v>
      </c>
      <c r="L22" s="17">
        <f t="shared" si="16"/>
        <v>0</v>
      </c>
      <c r="M22" s="17">
        <f t="shared" si="16"/>
        <v>0</v>
      </c>
      <c r="N22" s="17">
        <f t="shared" si="16"/>
        <v>0</v>
      </c>
      <c r="O22" s="17">
        <f t="shared" si="16"/>
        <v>0</v>
      </c>
      <c r="P22" s="52">
        <f t="shared" si="16"/>
        <v>0</v>
      </c>
      <c r="Q22" s="47"/>
      <c r="R22" s="35" t="s">
        <v>53</v>
      </c>
      <c r="S22" s="35">
        <f>B21/2</f>
        <v>0</v>
      </c>
      <c r="T22" s="36"/>
      <c r="U22" s="1"/>
      <c r="V22" s="1"/>
      <c r="W22" s="1"/>
      <c r="X22" s="1"/>
    </row>
    <row r="23" spans="1:24" ht="18" customHeight="1" x14ac:dyDescent="0.25">
      <c r="A23" s="128"/>
      <c r="B23" s="104"/>
      <c r="C23" s="16" t="s">
        <v>5</v>
      </c>
      <c r="D23" s="18"/>
      <c r="E23" s="17">
        <f>$S$23*$D$23</f>
        <v>0</v>
      </c>
      <c r="F23" s="17">
        <f t="shared" ref="F23:P23" si="17">$S$23*$D$23</f>
        <v>0</v>
      </c>
      <c r="G23" s="17">
        <f t="shared" si="17"/>
        <v>0</v>
      </c>
      <c r="H23" s="17">
        <f t="shared" si="17"/>
        <v>0</v>
      </c>
      <c r="I23" s="17">
        <f t="shared" si="17"/>
        <v>0</v>
      </c>
      <c r="J23" s="17">
        <f t="shared" si="17"/>
        <v>0</v>
      </c>
      <c r="K23" s="17">
        <f t="shared" si="17"/>
        <v>0</v>
      </c>
      <c r="L23" s="17">
        <f t="shared" si="17"/>
        <v>0</v>
      </c>
      <c r="M23" s="17">
        <f t="shared" si="17"/>
        <v>0</v>
      </c>
      <c r="N23" s="17">
        <f t="shared" si="17"/>
        <v>0</v>
      </c>
      <c r="O23" s="17">
        <f t="shared" si="17"/>
        <v>0</v>
      </c>
      <c r="P23" s="52">
        <f t="shared" si="17"/>
        <v>0</v>
      </c>
      <c r="Q23" s="47"/>
      <c r="R23" s="35" t="s">
        <v>54</v>
      </c>
      <c r="S23" s="35">
        <f>B21/3</f>
        <v>0</v>
      </c>
      <c r="T23" s="36"/>
      <c r="U23" s="1"/>
      <c r="V23" s="1"/>
      <c r="W23" s="1"/>
      <c r="X23" s="1"/>
    </row>
    <row r="24" spans="1:24" ht="18" customHeight="1" x14ac:dyDescent="0.25">
      <c r="A24" s="128"/>
      <c r="B24" s="104"/>
      <c r="C24" s="16" t="s">
        <v>4</v>
      </c>
      <c r="D24" s="18"/>
      <c r="E24" s="17">
        <f>$S$24*$D$24</f>
        <v>0</v>
      </c>
      <c r="F24" s="17">
        <f t="shared" ref="F24:P24" si="18">$S$24*$D$24</f>
        <v>0</v>
      </c>
      <c r="G24" s="17">
        <f t="shared" si="18"/>
        <v>0</v>
      </c>
      <c r="H24" s="17">
        <f t="shared" si="18"/>
        <v>0</v>
      </c>
      <c r="I24" s="17">
        <f t="shared" si="18"/>
        <v>0</v>
      </c>
      <c r="J24" s="17">
        <f t="shared" si="18"/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52">
        <f t="shared" si="18"/>
        <v>0</v>
      </c>
      <c r="Q24" s="47"/>
      <c r="R24" s="35" t="s">
        <v>55</v>
      </c>
      <c r="S24" s="35">
        <f>B21/4</f>
        <v>0</v>
      </c>
      <c r="T24" s="36"/>
      <c r="U24" s="1"/>
      <c r="V24" s="1"/>
      <c r="W24" s="1"/>
      <c r="X24" s="1"/>
    </row>
    <row r="25" spans="1:24" ht="18" customHeight="1" x14ac:dyDescent="0.25">
      <c r="A25" s="128"/>
      <c r="B25" s="104"/>
      <c r="C25" s="16" t="s">
        <v>2</v>
      </c>
      <c r="D25" s="18"/>
      <c r="E25" s="17">
        <f>$S$25*$D$25</f>
        <v>0</v>
      </c>
      <c r="F25" s="17">
        <f t="shared" ref="F25:P25" si="19">$S$25*$D$25</f>
        <v>0</v>
      </c>
      <c r="G25" s="17">
        <f t="shared" si="19"/>
        <v>0</v>
      </c>
      <c r="H25" s="17">
        <f t="shared" si="19"/>
        <v>0</v>
      </c>
      <c r="I25" s="17">
        <f t="shared" si="19"/>
        <v>0</v>
      </c>
      <c r="J25" s="17">
        <f t="shared" si="19"/>
        <v>0</v>
      </c>
      <c r="K25" s="17">
        <f t="shared" si="19"/>
        <v>0</v>
      </c>
      <c r="L25" s="17">
        <f t="shared" si="19"/>
        <v>0</v>
      </c>
      <c r="M25" s="17">
        <f t="shared" si="19"/>
        <v>0</v>
      </c>
      <c r="N25" s="17">
        <f t="shared" si="19"/>
        <v>0</v>
      </c>
      <c r="O25" s="17">
        <f t="shared" si="19"/>
        <v>0</v>
      </c>
      <c r="P25" s="52">
        <f t="shared" si="19"/>
        <v>0</v>
      </c>
      <c r="Q25" s="47"/>
      <c r="R25" s="35" t="s">
        <v>56</v>
      </c>
      <c r="S25" s="35">
        <f>B21/6</f>
        <v>0</v>
      </c>
      <c r="T25" s="36"/>
      <c r="U25" s="1"/>
      <c r="V25" s="1"/>
      <c r="W25" s="1"/>
      <c r="X25" s="1"/>
    </row>
    <row r="26" spans="1:24" ht="18" customHeight="1" thickBot="1" x14ac:dyDescent="0.3">
      <c r="A26" s="129"/>
      <c r="B26" s="105"/>
      <c r="C26" s="28" t="s">
        <v>39</v>
      </c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45"/>
      <c r="Q26" s="47"/>
      <c r="R26" s="35"/>
      <c r="S26" s="37"/>
      <c r="T26" s="36"/>
      <c r="U26" s="1"/>
      <c r="V26" s="1"/>
      <c r="W26" s="1"/>
      <c r="X26" s="1"/>
    </row>
    <row r="27" spans="1:24" ht="18" customHeight="1" x14ac:dyDescent="0.25">
      <c r="A27" s="124" t="s">
        <v>161</v>
      </c>
      <c r="B27" s="92"/>
      <c r="C27" s="26" t="s">
        <v>3</v>
      </c>
      <c r="D27" s="26"/>
      <c r="E27" s="24">
        <f>$D$27*$B$27</f>
        <v>0</v>
      </c>
      <c r="F27" s="24">
        <f t="shared" ref="F27:P27" si="20">$D$27*$B$27</f>
        <v>0</v>
      </c>
      <c r="G27" s="24">
        <f t="shared" si="20"/>
        <v>0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51">
        <f t="shared" si="20"/>
        <v>0</v>
      </c>
      <c r="Q27" s="47"/>
      <c r="R27" s="35"/>
      <c r="S27" s="35"/>
      <c r="T27" s="36"/>
      <c r="U27" s="1"/>
      <c r="V27" s="1"/>
      <c r="W27" s="1"/>
      <c r="X27" s="1"/>
    </row>
    <row r="28" spans="1:24" ht="18" customHeight="1" x14ac:dyDescent="0.25">
      <c r="A28" s="125"/>
      <c r="B28" s="93"/>
      <c r="C28" s="16" t="s">
        <v>0</v>
      </c>
      <c r="D28" s="18"/>
      <c r="E28" s="17">
        <f>$S$28*$D$28</f>
        <v>0</v>
      </c>
      <c r="F28" s="17">
        <f t="shared" ref="F28:P28" si="21">$S$28*$D$28</f>
        <v>0</v>
      </c>
      <c r="G28" s="17">
        <f t="shared" si="21"/>
        <v>0</v>
      </c>
      <c r="H28" s="17">
        <f t="shared" si="21"/>
        <v>0</v>
      </c>
      <c r="I28" s="17">
        <f t="shared" si="21"/>
        <v>0</v>
      </c>
      <c r="J28" s="17">
        <f t="shared" si="21"/>
        <v>0</v>
      </c>
      <c r="K28" s="17">
        <f t="shared" si="21"/>
        <v>0</v>
      </c>
      <c r="L28" s="17">
        <f t="shared" si="21"/>
        <v>0</v>
      </c>
      <c r="M28" s="17">
        <f t="shared" si="21"/>
        <v>0</v>
      </c>
      <c r="N28" s="17">
        <f t="shared" si="21"/>
        <v>0</v>
      </c>
      <c r="O28" s="17">
        <f t="shared" si="21"/>
        <v>0</v>
      </c>
      <c r="P28" s="52">
        <f t="shared" si="21"/>
        <v>0</v>
      </c>
      <c r="Q28" s="47"/>
      <c r="R28" s="35" t="s">
        <v>57</v>
      </c>
      <c r="S28" s="35">
        <f>B27/2</f>
        <v>0</v>
      </c>
      <c r="T28" s="36"/>
      <c r="U28" s="1"/>
      <c r="V28" s="1"/>
      <c r="W28" s="1"/>
      <c r="X28" s="1"/>
    </row>
    <row r="29" spans="1:24" ht="18" customHeight="1" x14ac:dyDescent="0.25">
      <c r="A29" s="125"/>
      <c r="B29" s="93"/>
      <c r="C29" s="16" t="s">
        <v>5</v>
      </c>
      <c r="D29" s="18"/>
      <c r="E29" s="17">
        <f>$S$29*$D$29</f>
        <v>0</v>
      </c>
      <c r="F29" s="17">
        <f t="shared" ref="F29:P29" si="22">$S$29*$D$29</f>
        <v>0</v>
      </c>
      <c r="G29" s="17">
        <f t="shared" si="22"/>
        <v>0</v>
      </c>
      <c r="H29" s="17">
        <f t="shared" si="22"/>
        <v>0</v>
      </c>
      <c r="I29" s="17">
        <f t="shared" si="22"/>
        <v>0</v>
      </c>
      <c r="J29" s="17">
        <f t="shared" si="22"/>
        <v>0</v>
      </c>
      <c r="K29" s="17">
        <f t="shared" si="22"/>
        <v>0</v>
      </c>
      <c r="L29" s="17">
        <f t="shared" si="22"/>
        <v>0</v>
      </c>
      <c r="M29" s="17">
        <f t="shared" si="22"/>
        <v>0</v>
      </c>
      <c r="N29" s="17">
        <f t="shared" si="22"/>
        <v>0</v>
      </c>
      <c r="O29" s="17">
        <f t="shared" si="22"/>
        <v>0</v>
      </c>
      <c r="P29" s="52">
        <f t="shared" si="22"/>
        <v>0</v>
      </c>
      <c r="Q29" s="47"/>
      <c r="R29" s="35" t="s">
        <v>58</v>
      </c>
      <c r="S29" s="35">
        <f>B27/3</f>
        <v>0</v>
      </c>
      <c r="T29" s="36"/>
      <c r="U29" s="1"/>
      <c r="V29" s="1"/>
      <c r="W29" s="1"/>
      <c r="X29" s="1"/>
    </row>
    <row r="30" spans="1:24" ht="18" customHeight="1" x14ac:dyDescent="0.25">
      <c r="A30" s="125"/>
      <c r="B30" s="93"/>
      <c r="C30" s="16" t="s">
        <v>4</v>
      </c>
      <c r="D30" s="18"/>
      <c r="E30" s="17">
        <f>$S$30*$D$30</f>
        <v>0</v>
      </c>
      <c r="F30" s="17">
        <f t="shared" ref="F30:P30" si="23">$S$30*$D$30</f>
        <v>0</v>
      </c>
      <c r="G30" s="17">
        <f t="shared" si="23"/>
        <v>0</v>
      </c>
      <c r="H30" s="17">
        <f t="shared" si="23"/>
        <v>0</v>
      </c>
      <c r="I30" s="17">
        <f t="shared" si="23"/>
        <v>0</v>
      </c>
      <c r="J30" s="17">
        <f t="shared" si="23"/>
        <v>0</v>
      </c>
      <c r="K30" s="17">
        <f t="shared" si="23"/>
        <v>0</v>
      </c>
      <c r="L30" s="17">
        <f t="shared" si="23"/>
        <v>0</v>
      </c>
      <c r="M30" s="17">
        <f t="shared" si="23"/>
        <v>0</v>
      </c>
      <c r="N30" s="17">
        <f t="shared" si="23"/>
        <v>0</v>
      </c>
      <c r="O30" s="17">
        <f t="shared" si="23"/>
        <v>0</v>
      </c>
      <c r="P30" s="52">
        <f t="shared" si="23"/>
        <v>0</v>
      </c>
      <c r="Q30" s="47"/>
      <c r="R30" s="35" t="s">
        <v>59</v>
      </c>
      <c r="S30" s="35">
        <f>B27/4</f>
        <v>0</v>
      </c>
      <c r="T30" s="36"/>
      <c r="U30" s="1"/>
      <c r="V30" s="1"/>
      <c r="W30" s="1"/>
      <c r="X30" s="1"/>
    </row>
    <row r="31" spans="1:24" ht="18" customHeight="1" x14ac:dyDescent="0.25">
      <c r="A31" s="125"/>
      <c r="B31" s="93"/>
      <c r="C31" s="16" t="s">
        <v>2</v>
      </c>
      <c r="D31" s="18"/>
      <c r="E31" s="17">
        <f>$S$31*$D$31</f>
        <v>0</v>
      </c>
      <c r="F31" s="17">
        <f t="shared" ref="F31:P31" si="24">$S$31*$D$31</f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52">
        <f t="shared" si="24"/>
        <v>0</v>
      </c>
      <c r="Q31" s="47"/>
      <c r="R31" s="35" t="s">
        <v>60</v>
      </c>
      <c r="S31" s="35">
        <f>B27/6</f>
        <v>0</v>
      </c>
      <c r="T31" s="36"/>
      <c r="U31" s="1"/>
      <c r="V31" s="1"/>
      <c r="W31" s="1"/>
      <c r="X31" s="1"/>
    </row>
    <row r="32" spans="1:24" ht="18" customHeight="1" thickBot="1" x14ac:dyDescent="0.3">
      <c r="A32" s="126"/>
      <c r="B32" s="94"/>
      <c r="C32" s="28" t="s">
        <v>39</v>
      </c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3"/>
      <c r="Q32" s="47"/>
      <c r="R32" s="35"/>
      <c r="S32" s="35"/>
      <c r="T32" s="36"/>
      <c r="U32" s="1"/>
      <c r="V32" s="1"/>
      <c r="W32" s="1"/>
      <c r="X32" s="1"/>
    </row>
    <row r="33" spans="1:24" ht="18" customHeight="1" x14ac:dyDescent="0.25">
      <c r="A33" s="124" t="s">
        <v>162</v>
      </c>
      <c r="B33" s="92"/>
      <c r="C33" s="26" t="s">
        <v>3</v>
      </c>
      <c r="D33" s="26"/>
      <c r="E33" s="24">
        <f>$D$33*$B$33</f>
        <v>0</v>
      </c>
      <c r="F33" s="24">
        <f t="shared" ref="F33:P33" si="25">$D$33*$B$33</f>
        <v>0</v>
      </c>
      <c r="G33" s="24">
        <f t="shared" si="25"/>
        <v>0</v>
      </c>
      <c r="H33" s="24">
        <f t="shared" si="25"/>
        <v>0</v>
      </c>
      <c r="I33" s="24">
        <f t="shared" si="25"/>
        <v>0</v>
      </c>
      <c r="J33" s="24">
        <f t="shared" si="25"/>
        <v>0</v>
      </c>
      <c r="K33" s="24">
        <f t="shared" si="25"/>
        <v>0</v>
      </c>
      <c r="L33" s="24">
        <f t="shared" si="25"/>
        <v>0</v>
      </c>
      <c r="M33" s="24">
        <f t="shared" si="25"/>
        <v>0</v>
      </c>
      <c r="N33" s="24">
        <f t="shared" si="25"/>
        <v>0</v>
      </c>
      <c r="O33" s="24">
        <f t="shared" si="25"/>
        <v>0</v>
      </c>
      <c r="P33" s="51">
        <f t="shared" si="25"/>
        <v>0</v>
      </c>
      <c r="Q33" s="47"/>
      <c r="R33" s="35"/>
      <c r="S33" s="35"/>
      <c r="T33" s="36"/>
      <c r="U33" s="1"/>
      <c r="V33" s="1"/>
      <c r="W33" s="1"/>
      <c r="X33" s="1"/>
    </row>
    <row r="34" spans="1:24" ht="18" customHeight="1" x14ac:dyDescent="0.25">
      <c r="A34" s="125"/>
      <c r="B34" s="93"/>
      <c r="C34" s="16" t="s">
        <v>0</v>
      </c>
      <c r="D34" s="18"/>
      <c r="E34" s="17">
        <f>$S$34*$D$34</f>
        <v>0</v>
      </c>
      <c r="F34" s="17">
        <f t="shared" ref="F34:P34" si="26">$S$34*$D$34</f>
        <v>0</v>
      </c>
      <c r="G34" s="17">
        <f t="shared" si="26"/>
        <v>0</v>
      </c>
      <c r="H34" s="17">
        <f t="shared" si="26"/>
        <v>0</v>
      </c>
      <c r="I34" s="17">
        <f t="shared" si="26"/>
        <v>0</v>
      </c>
      <c r="J34" s="17">
        <f t="shared" si="26"/>
        <v>0</v>
      </c>
      <c r="K34" s="17">
        <f t="shared" si="26"/>
        <v>0</v>
      </c>
      <c r="L34" s="17">
        <f t="shared" si="26"/>
        <v>0</v>
      </c>
      <c r="M34" s="17">
        <f t="shared" si="26"/>
        <v>0</v>
      </c>
      <c r="N34" s="17">
        <f t="shared" si="26"/>
        <v>0</v>
      </c>
      <c r="O34" s="17">
        <f t="shared" si="26"/>
        <v>0</v>
      </c>
      <c r="P34" s="52">
        <f t="shared" si="26"/>
        <v>0</v>
      </c>
      <c r="Q34" s="47"/>
      <c r="R34" s="35" t="s">
        <v>61</v>
      </c>
      <c r="S34" s="35">
        <f>B33/2</f>
        <v>0</v>
      </c>
      <c r="T34" s="36"/>
      <c r="U34" s="1"/>
      <c r="V34" s="1"/>
      <c r="W34" s="1"/>
      <c r="X34" s="1"/>
    </row>
    <row r="35" spans="1:24" ht="18" customHeight="1" x14ac:dyDescent="0.25">
      <c r="A35" s="125"/>
      <c r="B35" s="93"/>
      <c r="C35" s="16" t="s">
        <v>5</v>
      </c>
      <c r="D35" s="18"/>
      <c r="E35" s="17">
        <f>$S$35*$D$35</f>
        <v>0</v>
      </c>
      <c r="F35" s="17">
        <f t="shared" ref="F35:P35" si="27">$S$35*$D$35</f>
        <v>0</v>
      </c>
      <c r="G35" s="17">
        <f t="shared" si="27"/>
        <v>0</v>
      </c>
      <c r="H35" s="17">
        <f t="shared" si="27"/>
        <v>0</v>
      </c>
      <c r="I35" s="17">
        <f t="shared" si="27"/>
        <v>0</v>
      </c>
      <c r="J35" s="17">
        <f t="shared" si="27"/>
        <v>0</v>
      </c>
      <c r="K35" s="17">
        <f t="shared" si="27"/>
        <v>0</v>
      </c>
      <c r="L35" s="17">
        <f t="shared" si="27"/>
        <v>0</v>
      </c>
      <c r="M35" s="17">
        <f t="shared" si="27"/>
        <v>0</v>
      </c>
      <c r="N35" s="17">
        <f t="shared" si="27"/>
        <v>0</v>
      </c>
      <c r="O35" s="17">
        <f t="shared" si="27"/>
        <v>0</v>
      </c>
      <c r="P35" s="52">
        <f t="shared" si="27"/>
        <v>0</v>
      </c>
      <c r="Q35" s="47"/>
      <c r="R35" s="35" t="s">
        <v>62</v>
      </c>
      <c r="S35" s="35">
        <f>B33/3</f>
        <v>0</v>
      </c>
      <c r="T35" s="36"/>
      <c r="U35" s="1"/>
      <c r="V35" s="1"/>
      <c r="W35" s="1"/>
      <c r="X35" s="1"/>
    </row>
    <row r="36" spans="1:24" ht="18" customHeight="1" x14ac:dyDescent="0.25">
      <c r="A36" s="125"/>
      <c r="B36" s="93"/>
      <c r="C36" s="16" t="s">
        <v>4</v>
      </c>
      <c r="D36" s="18"/>
      <c r="E36" s="17">
        <f>$S$36*$D$36</f>
        <v>0</v>
      </c>
      <c r="F36" s="17">
        <f t="shared" ref="F36:P36" si="28">$S$36*$D$36</f>
        <v>0</v>
      </c>
      <c r="G36" s="17">
        <f t="shared" si="28"/>
        <v>0</v>
      </c>
      <c r="H36" s="17">
        <f t="shared" si="28"/>
        <v>0</v>
      </c>
      <c r="I36" s="17">
        <f t="shared" si="28"/>
        <v>0</v>
      </c>
      <c r="J36" s="17">
        <f t="shared" si="28"/>
        <v>0</v>
      </c>
      <c r="K36" s="17">
        <f t="shared" si="28"/>
        <v>0</v>
      </c>
      <c r="L36" s="17">
        <f t="shared" si="28"/>
        <v>0</v>
      </c>
      <c r="M36" s="17">
        <f t="shared" si="28"/>
        <v>0</v>
      </c>
      <c r="N36" s="17">
        <f t="shared" si="28"/>
        <v>0</v>
      </c>
      <c r="O36" s="17">
        <f t="shared" si="28"/>
        <v>0</v>
      </c>
      <c r="P36" s="52">
        <f t="shared" si="28"/>
        <v>0</v>
      </c>
      <c r="Q36" s="47"/>
      <c r="R36" s="35" t="s">
        <v>63</v>
      </c>
      <c r="S36" s="35">
        <f>B33/4</f>
        <v>0</v>
      </c>
      <c r="T36" s="36"/>
      <c r="U36" s="1"/>
      <c r="V36" s="1"/>
      <c r="W36" s="1"/>
      <c r="X36" s="1"/>
    </row>
    <row r="37" spans="1:24" ht="18" customHeight="1" x14ac:dyDescent="0.25">
      <c r="A37" s="125"/>
      <c r="B37" s="93"/>
      <c r="C37" s="16" t="s">
        <v>2</v>
      </c>
      <c r="D37" s="18"/>
      <c r="E37" s="17">
        <f>$S$37*$D$37</f>
        <v>0</v>
      </c>
      <c r="F37" s="17">
        <f t="shared" ref="F37:P37" si="29">$S$37*$D$37</f>
        <v>0</v>
      </c>
      <c r="G37" s="17">
        <f t="shared" si="29"/>
        <v>0</v>
      </c>
      <c r="H37" s="17">
        <f t="shared" si="29"/>
        <v>0</v>
      </c>
      <c r="I37" s="17">
        <f t="shared" si="29"/>
        <v>0</v>
      </c>
      <c r="J37" s="17">
        <f t="shared" si="29"/>
        <v>0</v>
      </c>
      <c r="K37" s="17">
        <f t="shared" si="29"/>
        <v>0</v>
      </c>
      <c r="L37" s="17">
        <f t="shared" si="29"/>
        <v>0</v>
      </c>
      <c r="M37" s="17">
        <f t="shared" si="29"/>
        <v>0</v>
      </c>
      <c r="N37" s="17">
        <f t="shared" si="29"/>
        <v>0</v>
      </c>
      <c r="O37" s="17">
        <f t="shared" si="29"/>
        <v>0</v>
      </c>
      <c r="P37" s="52">
        <f t="shared" si="29"/>
        <v>0</v>
      </c>
      <c r="Q37" s="47"/>
      <c r="R37" s="35" t="s">
        <v>64</v>
      </c>
      <c r="S37" s="35">
        <f>B33/6</f>
        <v>0</v>
      </c>
      <c r="T37" s="36"/>
      <c r="U37" s="1"/>
      <c r="V37" s="1"/>
      <c r="W37" s="1"/>
      <c r="X37" s="1"/>
    </row>
    <row r="38" spans="1:24" ht="18" customHeight="1" thickBot="1" x14ac:dyDescent="0.3">
      <c r="A38" s="126"/>
      <c r="B38" s="94"/>
      <c r="C38" s="28" t="s">
        <v>39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53"/>
      <c r="Q38" s="47"/>
      <c r="R38" s="35"/>
      <c r="S38" s="35"/>
      <c r="T38" s="36"/>
      <c r="U38" s="1"/>
      <c r="V38" s="1"/>
      <c r="W38" s="1"/>
      <c r="X38" s="1"/>
    </row>
    <row r="39" spans="1:24" ht="18" customHeight="1" x14ac:dyDescent="0.25">
      <c r="A39" s="124"/>
      <c r="B39" s="92"/>
      <c r="C39" s="26" t="s">
        <v>3</v>
      </c>
      <c r="D39" s="26"/>
      <c r="E39" s="24">
        <f>$D$39*$B$39</f>
        <v>0</v>
      </c>
      <c r="F39" s="24">
        <f t="shared" ref="F39:P39" si="30">$D$39*$B$39</f>
        <v>0</v>
      </c>
      <c r="G39" s="24">
        <f t="shared" si="30"/>
        <v>0</v>
      </c>
      <c r="H39" s="24">
        <f t="shared" si="30"/>
        <v>0</v>
      </c>
      <c r="I39" s="24">
        <f t="shared" si="30"/>
        <v>0</v>
      </c>
      <c r="J39" s="24">
        <f t="shared" si="30"/>
        <v>0</v>
      </c>
      <c r="K39" s="24">
        <f t="shared" si="30"/>
        <v>0</v>
      </c>
      <c r="L39" s="24">
        <f t="shared" si="30"/>
        <v>0</v>
      </c>
      <c r="M39" s="24">
        <f t="shared" si="30"/>
        <v>0</v>
      </c>
      <c r="N39" s="24">
        <f t="shared" si="30"/>
        <v>0</v>
      </c>
      <c r="O39" s="24">
        <f t="shared" si="30"/>
        <v>0</v>
      </c>
      <c r="P39" s="51">
        <f t="shared" si="30"/>
        <v>0</v>
      </c>
      <c r="Q39" s="48"/>
      <c r="R39" s="35"/>
      <c r="S39" s="35"/>
      <c r="T39" s="36"/>
      <c r="U39" s="1"/>
      <c r="V39" s="1"/>
      <c r="W39" s="1"/>
      <c r="X39" s="1"/>
    </row>
    <row r="40" spans="1:24" ht="18" customHeight="1" x14ac:dyDescent="0.25">
      <c r="A40" s="125"/>
      <c r="B40" s="93"/>
      <c r="C40" s="16" t="s">
        <v>0</v>
      </c>
      <c r="D40" s="18"/>
      <c r="E40" s="17">
        <f>$S$40*$D$40</f>
        <v>0</v>
      </c>
      <c r="F40" s="17">
        <f t="shared" ref="F40:P40" si="31">$S$40*$D$40</f>
        <v>0</v>
      </c>
      <c r="G40" s="17">
        <f t="shared" si="31"/>
        <v>0</v>
      </c>
      <c r="H40" s="17">
        <f t="shared" si="31"/>
        <v>0</v>
      </c>
      <c r="I40" s="17">
        <f t="shared" si="31"/>
        <v>0</v>
      </c>
      <c r="J40" s="17">
        <f t="shared" si="31"/>
        <v>0</v>
      </c>
      <c r="K40" s="17">
        <f t="shared" si="31"/>
        <v>0</v>
      </c>
      <c r="L40" s="17">
        <f t="shared" si="31"/>
        <v>0</v>
      </c>
      <c r="M40" s="17">
        <f t="shared" si="31"/>
        <v>0</v>
      </c>
      <c r="N40" s="17">
        <f t="shared" si="31"/>
        <v>0</v>
      </c>
      <c r="O40" s="17">
        <f t="shared" si="31"/>
        <v>0</v>
      </c>
      <c r="P40" s="52">
        <f t="shared" si="31"/>
        <v>0</v>
      </c>
      <c r="Q40" s="48"/>
      <c r="R40" s="35" t="s">
        <v>65</v>
      </c>
      <c r="S40" s="35">
        <f>B39/2</f>
        <v>0</v>
      </c>
      <c r="T40" s="36"/>
      <c r="U40" s="1"/>
      <c r="V40" s="1"/>
      <c r="W40" s="1"/>
      <c r="X40" s="1"/>
    </row>
    <row r="41" spans="1:24" ht="18" customHeight="1" x14ac:dyDescent="0.25">
      <c r="A41" s="125"/>
      <c r="B41" s="93"/>
      <c r="C41" s="16" t="s">
        <v>5</v>
      </c>
      <c r="D41" s="18"/>
      <c r="E41" s="17">
        <f>$S$41*$D$41</f>
        <v>0</v>
      </c>
      <c r="F41" s="17">
        <f t="shared" ref="F41:P41" si="32">$S$41*$D$41</f>
        <v>0</v>
      </c>
      <c r="G41" s="17">
        <f t="shared" si="32"/>
        <v>0</v>
      </c>
      <c r="H41" s="17">
        <f t="shared" si="32"/>
        <v>0</v>
      </c>
      <c r="I41" s="17">
        <f t="shared" si="32"/>
        <v>0</v>
      </c>
      <c r="J41" s="17">
        <f t="shared" si="32"/>
        <v>0</v>
      </c>
      <c r="K41" s="17">
        <f t="shared" si="32"/>
        <v>0</v>
      </c>
      <c r="L41" s="17">
        <f t="shared" si="32"/>
        <v>0</v>
      </c>
      <c r="M41" s="17">
        <f t="shared" si="32"/>
        <v>0</v>
      </c>
      <c r="N41" s="17">
        <f t="shared" si="32"/>
        <v>0</v>
      </c>
      <c r="O41" s="17">
        <f t="shared" si="32"/>
        <v>0</v>
      </c>
      <c r="P41" s="52">
        <f t="shared" si="32"/>
        <v>0</v>
      </c>
      <c r="Q41" s="48"/>
      <c r="R41" s="35" t="s">
        <v>66</v>
      </c>
      <c r="S41" s="35">
        <f>B39/3</f>
        <v>0</v>
      </c>
      <c r="T41" s="36"/>
      <c r="U41" s="1"/>
      <c r="V41" s="1"/>
      <c r="W41" s="1"/>
      <c r="X41" s="1"/>
    </row>
    <row r="42" spans="1:24" ht="18" customHeight="1" x14ac:dyDescent="0.25">
      <c r="A42" s="125"/>
      <c r="B42" s="93"/>
      <c r="C42" s="16" t="s">
        <v>4</v>
      </c>
      <c r="D42" s="18"/>
      <c r="E42" s="17">
        <f>$S$42*$D$42</f>
        <v>0</v>
      </c>
      <c r="F42" s="17">
        <f t="shared" ref="F42:P42" si="33">$S$42*$D$42</f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52">
        <f t="shared" si="33"/>
        <v>0</v>
      </c>
      <c r="Q42" s="48"/>
      <c r="R42" s="35" t="s">
        <v>67</v>
      </c>
      <c r="S42" s="35">
        <f>B39/4</f>
        <v>0</v>
      </c>
      <c r="T42" s="36"/>
      <c r="U42" s="1"/>
      <c r="V42" s="1"/>
      <c r="W42" s="1"/>
      <c r="X42" s="1"/>
    </row>
    <row r="43" spans="1:24" ht="18" customHeight="1" x14ac:dyDescent="0.25">
      <c r="A43" s="125"/>
      <c r="B43" s="93"/>
      <c r="C43" s="16" t="s">
        <v>2</v>
      </c>
      <c r="D43" s="18"/>
      <c r="E43" s="17">
        <f>$S$43*$D$43</f>
        <v>0</v>
      </c>
      <c r="F43" s="17">
        <f t="shared" ref="F43:P43" si="34">$S$43*$D$43</f>
        <v>0</v>
      </c>
      <c r="G43" s="17">
        <f t="shared" si="34"/>
        <v>0</v>
      </c>
      <c r="H43" s="17">
        <f t="shared" si="34"/>
        <v>0</v>
      </c>
      <c r="I43" s="17">
        <f t="shared" si="34"/>
        <v>0</v>
      </c>
      <c r="J43" s="17">
        <f t="shared" si="34"/>
        <v>0</v>
      </c>
      <c r="K43" s="17">
        <f t="shared" si="34"/>
        <v>0</v>
      </c>
      <c r="L43" s="17">
        <f t="shared" si="34"/>
        <v>0</v>
      </c>
      <c r="M43" s="17">
        <f t="shared" si="34"/>
        <v>0</v>
      </c>
      <c r="N43" s="17">
        <f t="shared" si="34"/>
        <v>0</v>
      </c>
      <c r="O43" s="17">
        <f t="shared" si="34"/>
        <v>0</v>
      </c>
      <c r="P43" s="52">
        <f t="shared" si="34"/>
        <v>0</v>
      </c>
      <c r="Q43" s="48"/>
      <c r="R43" s="35" t="s">
        <v>68</v>
      </c>
      <c r="S43" s="35">
        <f>B39/6</f>
        <v>0</v>
      </c>
      <c r="T43" s="36"/>
      <c r="U43" s="1"/>
      <c r="V43" s="1"/>
      <c r="W43" s="1"/>
      <c r="X43" s="1"/>
    </row>
    <row r="44" spans="1:24" ht="18" customHeight="1" thickBot="1" x14ac:dyDescent="0.3">
      <c r="A44" s="126"/>
      <c r="B44" s="94"/>
      <c r="C44" s="28" t="s">
        <v>39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3"/>
      <c r="Q44" s="48"/>
      <c r="R44" s="35"/>
      <c r="S44" s="35"/>
      <c r="T44" s="36"/>
      <c r="U44" s="1"/>
      <c r="V44" s="1"/>
      <c r="W44" s="1"/>
      <c r="X44" s="1"/>
    </row>
    <row r="45" spans="1:24" ht="18" customHeight="1" x14ac:dyDescent="0.25">
      <c r="A45" s="130"/>
      <c r="B45" s="92"/>
      <c r="C45" s="26" t="s">
        <v>3</v>
      </c>
      <c r="D45" s="26"/>
      <c r="E45" s="24">
        <f>$D$45*$B$45</f>
        <v>0</v>
      </c>
      <c r="F45" s="24">
        <f t="shared" ref="F45:P45" si="35">$D$45*$B$45</f>
        <v>0</v>
      </c>
      <c r="G45" s="24">
        <f t="shared" si="35"/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si="35"/>
        <v>0</v>
      </c>
      <c r="L45" s="24">
        <f t="shared" si="35"/>
        <v>0</v>
      </c>
      <c r="M45" s="24">
        <f t="shared" si="35"/>
        <v>0</v>
      </c>
      <c r="N45" s="24">
        <f t="shared" si="35"/>
        <v>0</v>
      </c>
      <c r="O45" s="24">
        <f t="shared" si="35"/>
        <v>0</v>
      </c>
      <c r="P45" s="51">
        <f t="shared" si="35"/>
        <v>0</v>
      </c>
      <c r="Q45" s="48"/>
      <c r="R45" s="35"/>
      <c r="S45" s="35"/>
      <c r="T45" s="36"/>
      <c r="U45" s="1"/>
      <c r="V45" s="1"/>
      <c r="W45" s="1"/>
      <c r="X45" s="1"/>
    </row>
    <row r="46" spans="1:24" ht="18" customHeight="1" x14ac:dyDescent="0.25">
      <c r="A46" s="131"/>
      <c r="B46" s="93"/>
      <c r="C46" s="16" t="s">
        <v>0</v>
      </c>
      <c r="D46" s="18"/>
      <c r="E46" s="17">
        <f>$S$46*$D$46</f>
        <v>0</v>
      </c>
      <c r="F46" s="17">
        <f t="shared" ref="F46:P46" si="36">$S$46*$D$46</f>
        <v>0</v>
      </c>
      <c r="G46" s="17">
        <f t="shared" si="36"/>
        <v>0</v>
      </c>
      <c r="H46" s="17">
        <f t="shared" si="36"/>
        <v>0</v>
      </c>
      <c r="I46" s="17">
        <f t="shared" si="36"/>
        <v>0</v>
      </c>
      <c r="J46" s="17">
        <f t="shared" si="36"/>
        <v>0</v>
      </c>
      <c r="K46" s="17">
        <f t="shared" si="36"/>
        <v>0</v>
      </c>
      <c r="L46" s="17">
        <f t="shared" si="36"/>
        <v>0</v>
      </c>
      <c r="M46" s="17">
        <f t="shared" si="36"/>
        <v>0</v>
      </c>
      <c r="N46" s="17">
        <f t="shared" si="36"/>
        <v>0</v>
      </c>
      <c r="O46" s="17">
        <f t="shared" si="36"/>
        <v>0</v>
      </c>
      <c r="P46" s="52">
        <f t="shared" si="36"/>
        <v>0</v>
      </c>
      <c r="Q46" s="48"/>
      <c r="R46" s="35" t="s">
        <v>69</v>
      </c>
      <c r="S46" s="35">
        <f>B45/2</f>
        <v>0</v>
      </c>
      <c r="T46" s="36"/>
      <c r="U46" s="1"/>
      <c r="V46" s="1"/>
      <c r="W46" s="1"/>
      <c r="X46" s="1"/>
    </row>
    <row r="47" spans="1:24" ht="18" customHeight="1" x14ac:dyDescent="0.25">
      <c r="A47" s="131"/>
      <c r="B47" s="93"/>
      <c r="C47" s="16" t="s">
        <v>5</v>
      </c>
      <c r="D47" s="18"/>
      <c r="E47" s="17">
        <f>$S$47*$D$47</f>
        <v>0</v>
      </c>
      <c r="F47" s="17">
        <f t="shared" ref="F47:P47" si="37">$S$47*$D$47</f>
        <v>0</v>
      </c>
      <c r="G47" s="17">
        <f t="shared" si="37"/>
        <v>0</v>
      </c>
      <c r="H47" s="17">
        <f t="shared" si="37"/>
        <v>0</v>
      </c>
      <c r="I47" s="17">
        <f t="shared" si="37"/>
        <v>0</v>
      </c>
      <c r="J47" s="17">
        <f t="shared" si="37"/>
        <v>0</v>
      </c>
      <c r="K47" s="17">
        <f t="shared" si="37"/>
        <v>0</v>
      </c>
      <c r="L47" s="17">
        <f t="shared" si="37"/>
        <v>0</v>
      </c>
      <c r="M47" s="17">
        <f t="shared" si="37"/>
        <v>0</v>
      </c>
      <c r="N47" s="17">
        <f t="shared" si="37"/>
        <v>0</v>
      </c>
      <c r="O47" s="17">
        <f t="shared" si="37"/>
        <v>0</v>
      </c>
      <c r="P47" s="52">
        <f t="shared" si="37"/>
        <v>0</v>
      </c>
      <c r="Q47" s="48"/>
      <c r="R47" s="35" t="s">
        <v>70</v>
      </c>
      <c r="S47" s="35">
        <f>B45/3</f>
        <v>0</v>
      </c>
      <c r="T47" s="36"/>
      <c r="U47" s="1"/>
      <c r="V47" s="1"/>
      <c r="W47" s="1"/>
      <c r="X47" s="1"/>
    </row>
    <row r="48" spans="1:24" ht="18" customHeight="1" x14ac:dyDescent="0.25">
      <c r="A48" s="131"/>
      <c r="B48" s="93"/>
      <c r="C48" s="16" t="s">
        <v>4</v>
      </c>
      <c r="D48" s="18"/>
      <c r="E48" s="17">
        <f>$S$48*$D$48</f>
        <v>0</v>
      </c>
      <c r="F48" s="17">
        <f t="shared" ref="F48:P48" si="38">$S$48*$D$48</f>
        <v>0</v>
      </c>
      <c r="G48" s="17">
        <f t="shared" si="38"/>
        <v>0</v>
      </c>
      <c r="H48" s="17">
        <f t="shared" si="38"/>
        <v>0</v>
      </c>
      <c r="I48" s="17">
        <f t="shared" si="38"/>
        <v>0</v>
      </c>
      <c r="J48" s="17">
        <f t="shared" si="38"/>
        <v>0</v>
      </c>
      <c r="K48" s="17">
        <f t="shared" si="38"/>
        <v>0</v>
      </c>
      <c r="L48" s="17">
        <f t="shared" si="38"/>
        <v>0</v>
      </c>
      <c r="M48" s="17">
        <f t="shared" si="38"/>
        <v>0</v>
      </c>
      <c r="N48" s="17">
        <f t="shared" si="38"/>
        <v>0</v>
      </c>
      <c r="O48" s="17">
        <f t="shared" si="38"/>
        <v>0</v>
      </c>
      <c r="P48" s="52">
        <f t="shared" si="38"/>
        <v>0</v>
      </c>
      <c r="Q48" s="48"/>
      <c r="R48" s="35" t="s">
        <v>71</v>
      </c>
      <c r="S48" s="35">
        <f>B45/4</f>
        <v>0</v>
      </c>
      <c r="T48" s="36"/>
      <c r="U48" s="1"/>
      <c r="V48" s="1"/>
      <c r="W48" s="1"/>
      <c r="X48" s="1"/>
    </row>
    <row r="49" spans="1:24" ht="18" customHeight="1" x14ac:dyDescent="0.25">
      <c r="A49" s="131"/>
      <c r="B49" s="93"/>
      <c r="C49" s="16" t="s">
        <v>2</v>
      </c>
      <c r="D49" s="18"/>
      <c r="E49" s="17">
        <f>$S$49*$D$49</f>
        <v>0</v>
      </c>
      <c r="F49" s="17">
        <f t="shared" ref="F49:P49" si="39">$S$49*$D$49</f>
        <v>0</v>
      </c>
      <c r="G49" s="17">
        <f t="shared" si="39"/>
        <v>0</v>
      </c>
      <c r="H49" s="17">
        <f t="shared" si="39"/>
        <v>0</v>
      </c>
      <c r="I49" s="17">
        <f t="shared" si="39"/>
        <v>0</v>
      </c>
      <c r="J49" s="17">
        <f t="shared" si="39"/>
        <v>0</v>
      </c>
      <c r="K49" s="17">
        <f t="shared" si="39"/>
        <v>0</v>
      </c>
      <c r="L49" s="17">
        <f t="shared" si="39"/>
        <v>0</v>
      </c>
      <c r="M49" s="17">
        <f t="shared" si="39"/>
        <v>0</v>
      </c>
      <c r="N49" s="17">
        <f t="shared" si="39"/>
        <v>0</v>
      </c>
      <c r="O49" s="17">
        <f t="shared" si="39"/>
        <v>0</v>
      </c>
      <c r="P49" s="52">
        <f t="shared" si="39"/>
        <v>0</v>
      </c>
      <c r="Q49" s="48"/>
      <c r="R49" s="35" t="s">
        <v>72</v>
      </c>
      <c r="S49" s="35">
        <f>B45/6</f>
        <v>0</v>
      </c>
      <c r="T49" s="36"/>
      <c r="U49" s="1"/>
      <c r="V49" s="1"/>
      <c r="W49" s="1"/>
      <c r="X49" s="1"/>
    </row>
    <row r="50" spans="1:24" ht="18" customHeight="1" thickBot="1" x14ac:dyDescent="0.3">
      <c r="A50" s="132"/>
      <c r="B50" s="94"/>
      <c r="C50" s="28" t="s">
        <v>39</v>
      </c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53"/>
      <c r="Q50" s="48"/>
      <c r="R50" s="35"/>
      <c r="S50" s="35"/>
      <c r="T50" s="36"/>
      <c r="U50" s="1"/>
      <c r="V50" s="1"/>
      <c r="W50" s="1"/>
      <c r="X50" s="1"/>
    </row>
    <row r="51" spans="1:24" ht="18" customHeight="1" x14ac:dyDescent="0.25">
      <c r="A51" s="130"/>
      <c r="B51" s="92"/>
      <c r="C51" s="26" t="s">
        <v>3</v>
      </c>
      <c r="D51" s="26"/>
      <c r="E51" s="24">
        <f>$D$51*$B$51</f>
        <v>0</v>
      </c>
      <c r="F51" s="24">
        <f t="shared" ref="F51:P51" si="40">$D$51*$B$51</f>
        <v>0</v>
      </c>
      <c r="G51" s="24">
        <f t="shared" si="40"/>
        <v>0</v>
      </c>
      <c r="H51" s="24">
        <f t="shared" si="40"/>
        <v>0</v>
      </c>
      <c r="I51" s="24">
        <f t="shared" si="40"/>
        <v>0</v>
      </c>
      <c r="J51" s="24">
        <f t="shared" si="40"/>
        <v>0</v>
      </c>
      <c r="K51" s="24">
        <f t="shared" si="40"/>
        <v>0</v>
      </c>
      <c r="L51" s="24">
        <f t="shared" si="40"/>
        <v>0</v>
      </c>
      <c r="M51" s="24">
        <f t="shared" si="40"/>
        <v>0</v>
      </c>
      <c r="N51" s="24">
        <f t="shared" si="40"/>
        <v>0</v>
      </c>
      <c r="O51" s="24">
        <f t="shared" si="40"/>
        <v>0</v>
      </c>
      <c r="P51" s="51">
        <f t="shared" si="40"/>
        <v>0</v>
      </c>
      <c r="Q51" s="47"/>
      <c r="R51" s="35"/>
      <c r="S51" s="35"/>
      <c r="T51" s="36"/>
      <c r="U51" s="1"/>
      <c r="V51" s="1"/>
      <c r="W51" s="1"/>
      <c r="X51" s="1"/>
    </row>
    <row r="52" spans="1:24" ht="18" customHeight="1" x14ac:dyDescent="0.25">
      <c r="A52" s="131"/>
      <c r="B52" s="93"/>
      <c r="C52" s="16" t="s">
        <v>0</v>
      </c>
      <c r="D52" s="18"/>
      <c r="E52" s="17">
        <f>$S$52*$D$52</f>
        <v>0</v>
      </c>
      <c r="F52" s="17">
        <f t="shared" ref="F52:P52" si="41">$S$52*$D$52</f>
        <v>0</v>
      </c>
      <c r="G52" s="17">
        <f t="shared" si="41"/>
        <v>0</v>
      </c>
      <c r="H52" s="17">
        <f t="shared" si="41"/>
        <v>0</v>
      </c>
      <c r="I52" s="17">
        <f t="shared" si="41"/>
        <v>0</v>
      </c>
      <c r="J52" s="17">
        <f t="shared" si="41"/>
        <v>0</v>
      </c>
      <c r="K52" s="17">
        <f t="shared" si="41"/>
        <v>0</v>
      </c>
      <c r="L52" s="17">
        <f t="shared" si="41"/>
        <v>0</v>
      </c>
      <c r="M52" s="17">
        <f t="shared" si="41"/>
        <v>0</v>
      </c>
      <c r="N52" s="17">
        <f t="shared" si="41"/>
        <v>0</v>
      </c>
      <c r="O52" s="17">
        <f t="shared" si="41"/>
        <v>0</v>
      </c>
      <c r="P52" s="52">
        <f t="shared" si="41"/>
        <v>0</v>
      </c>
      <c r="Q52" s="47"/>
      <c r="R52" s="35" t="s">
        <v>73</v>
      </c>
      <c r="S52" s="35">
        <f>B51/2</f>
        <v>0</v>
      </c>
      <c r="T52" s="36"/>
      <c r="U52" s="1"/>
      <c r="V52" s="1"/>
      <c r="W52" s="1"/>
      <c r="X52" s="1"/>
    </row>
    <row r="53" spans="1:24" ht="18" customHeight="1" x14ac:dyDescent="0.25">
      <c r="A53" s="131"/>
      <c r="B53" s="93"/>
      <c r="C53" s="16" t="s">
        <v>5</v>
      </c>
      <c r="D53" s="18"/>
      <c r="E53" s="17">
        <f>$S$53*$D$53</f>
        <v>0</v>
      </c>
      <c r="F53" s="17">
        <f t="shared" ref="F53:P53" si="42">$S$53*$D$53</f>
        <v>0</v>
      </c>
      <c r="G53" s="17">
        <f t="shared" si="42"/>
        <v>0</v>
      </c>
      <c r="H53" s="17">
        <f t="shared" si="42"/>
        <v>0</v>
      </c>
      <c r="I53" s="17">
        <f t="shared" si="42"/>
        <v>0</v>
      </c>
      <c r="J53" s="17">
        <f t="shared" si="42"/>
        <v>0</v>
      </c>
      <c r="K53" s="17">
        <f t="shared" si="42"/>
        <v>0</v>
      </c>
      <c r="L53" s="17">
        <f t="shared" si="42"/>
        <v>0</v>
      </c>
      <c r="M53" s="17">
        <f t="shared" si="42"/>
        <v>0</v>
      </c>
      <c r="N53" s="17">
        <f t="shared" si="42"/>
        <v>0</v>
      </c>
      <c r="O53" s="17">
        <f t="shared" si="42"/>
        <v>0</v>
      </c>
      <c r="P53" s="52">
        <f t="shared" si="42"/>
        <v>0</v>
      </c>
      <c r="Q53" s="47"/>
      <c r="R53" s="35" t="s">
        <v>74</v>
      </c>
      <c r="S53" s="35">
        <f>B51/3</f>
        <v>0</v>
      </c>
      <c r="T53" s="36"/>
      <c r="U53" s="1"/>
      <c r="V53" s="1"/>
      <c r="W53" s="1"/>
      <c r="X53" s="1"/>
    </row>
    <row r="54" spans="1:24" ht="18" customHeight="1" x14ac:dyDescent="0.25">
      <c r="A54" s="131"/>
      <c r="B54" s="93"/>
      <c r="C54" s="16" t="s">
        <v>4</v>
      </c>
      <c r="D54" s="18"/>
      <c r="E54" s="17">
        <f>$S$54*$D$54</f>
        <v>0</v>
      </c>
      <c r="F54" s="17">
        <f t="shared" ref="F54:P54" si="43">$S$54*$D$54</f>
        <v>0</v>
      </c>
      <c r="G54" s="17">
        <f t="shared" si="43"/>
        <v>0</v>
      </c>
      <c r="H54" s="17">
        <f t="shared" si="43"/>
        <v>0</v>
      </c>
      <c r="I54" s="17">
        <f t="shared" si="43"/>
        <v>0</v>
      </c>
      <c r="J54" s="17">
        <f t="shared" si="43"/>
        <v>0</v>
      </c>
      <c r="K54" s="17">
        <f t="shared" si="43"/>
        <v>0</v>
      </c>
      <c r="L54" s="17">
        <f t="shared" si="43"/>
        <v>0</v>
      </c>
      <c r="M54" s="17">
        <f t="shared" si="43"/>
        <v>0</v>
      </c>
      <c r="N54" s="17">
        <f t="shared" si="43"/>
        <v>0</v>
      </c>
      <c r="O54" s="17">
        <f t="shared" si="43"/>
        <v>0</v>
      </c>
      <c r="P54" s="52">
        <f t="shared" si="43"/>
        <v>0</v>
      </c>
      <c r="Q54" s="47"/>
      <c r="R54" s="35" t="s">
        <v>75</v>
      </c>
      <c r="S54" s="35">
        <f>B51/4</f>
        <v>0</v>
      </c>
      <c r="T54" s="36"/>
      <c r="U54" s="1"/>
      <c r="V54" s="1"/>
      <c r="W54" s="1"/>
      <c r="X54" s="1"/>
    </row>
    <row r="55" spans="1:24" ht="18" customHeight="1" x14ac:dyDescent="0.25">
      <c r="A55" s="131"/>
      <c r="B55" s="93"/>
      <c r="C55" s="16" t="s">
        <v>2</v>
      </c>
      <c r="D55" s="18"/>
      <c r="E55" s="17">
        <f>$S$55*$D$55</f>
        <v>0</v>
      </c>
      <c r="F55" s="17">
        <f t="shared" ref="F55:P55" si="44">$S$55*$D$55</f>
        <v>0</v>
      </c>
      <c r="G55" s="17">
        <f t="shared" si="44"/>
        <v>0</v>
      </c>
      <c r="H55" s="17">
        <f t="shared" si="44"/>
        <v>0</v>
      </c>
      <c r="I55" s="17">
        <f t="shared" si="44"/>
        <v>0</v>
      </c>
      <c r="J55" s="17">
        <f t="shared" si="44"/>
        <v>0</v>
      </c>
      <c r="K55" s="17">
        <f t="shared" si="44"/>
        <v>0</v>
      </c>
      <c r="L55" s="17">
        <f t="shared" si="44"/>
        <v>0</v>
      </c>
      <c r="M55" s="17">
        <f t="shared" si="44"/>
        <v>0</v>
      </c>
      <c r="N55" s="17">
        <f t="shared" si="44"/>
        <v>0</v>
      </c>
      <c r="O55" s="17">
        <f t="shared" si="44"/>
        <v>0</v>
      </c>
      <c r="P55" s="52">
        <f t="shared" si="44"/>
        <v>0</v>
      </c>
      <c r="Q55" s="47"/>
      <c r="R55" s="35" t="s">
        <v>76</v>
      </c>
      <c r="S55" s="35">
        <f>B51/6</f>
        <v>0</v>
      </c>
      <c r="T55" s="36"/>
      <c r="U55" s="1"/>
      <c r="V55" s="1"/>
      <c r="W55" s="1"/>
      <c r="X55" s="1"/>
    </row>
    <row r="56" spans="1:24" ht="18" customHeight="1" thickBot="1" x14ac:dyDescent="0.3">
      <c r="A56" s="132"/>
      <c r="B56" s="94"/>
      <c r="C56" s="28" t="s">
        <v>39</v>
      </c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3"/>
      <c r="Q56" s="47"/>
      <c r="R56" s="35"/>
      <c r="S56" s="37"/>
      <c r="T56" s="36"/>
      <c r="U56" s="1"/>
      <c r="V56" s="1"/>
      <c r="W56" s="1"/>
      <c r="X56" s="1"/>
    </row>
    <row r="57" spans="1:24" ht="18" customHeight="1" x14ac:dyDescent="0.25">
      <c r="A57" s="130"/>
      <c r="B57" s="103"/>
      <c r="C57" s="26" t="s">
        <v>3</v>
      </c>
      <c r="D57" s="26"/>
      <c r="E57" s="24">
        <f>$D$57*$B$57</f>
        <v>0</v>
      </c>
      <c r="F57" s="24">
        <f t="shared" ref="F57:P57" si="45">$D$57*$B$57</f>
        <v>0</v>
      </c>
      <c r="G57" s="24">
        <f t="shared" si="45"/>
        <v>0</v>
      </c>
      <c r="H57" s="24">
        <f t="shared" si="45"/>
        <v>0</v>
      </c>
      <c r="I57" s="24">
        <f t="shared" si="45"/>
        <v>0</v>
      </c>
      <c r="J57" s="24">
        <f t="shared" si="45"/>
        <v>0</v>
      </c>
      <c r="K57" s="24">
        <f t="shared" si="45"/>
        <v>0</v>
      </c>
      <c r="L57" s="24">
        <f t="shared" si="45"/>
        <v>0</v>
      </c>
      <c r="M57" s="24">
        <f t="shared" si="45"/>
        <v>0</v>
      </c>
      <c r="N57" s="24">
        <f t="shared" si="45"/>
        <v>0</v>
      </c>
      <c r="O57" s="24">
        <f t="shared" si="45"/>
        <v>0</v>
      </c>
      <c r="P57" s="51">
        <f t="shared" si="45"/>
        <v>0</v>
      </c>
      <c r="Q57" s="47"/>
      <c r="R57" s="35"/>
      <c r="S57" s="35"/>
      <c r="T57" s="36"/>
      <c r="U57" s="1"/>
      <c r="V57" s="1"/>
      <c r="W57" s="1"/>
      <c r="X57" s="1"/>
    </row>
    <row r="58" spans="1:24" ht="18" customHeight="1" x14ac:dyDescent="0.25">
      <c r="A58" s="131"/>
      <c r="B58" s="104"/>
      <c r="C58" s="16" t="s">
        <v>0</v>
      </c>
      <c r="D58" s="18"/>
      <c r="E58" s="17">
        <f>$S$58*$D$58</f>
        <v>0</v>
      </c>
      <c r="F58" s="17">
        <f t="shared" ref="F58:P58" si="46">$S$58*$D$58</f>
        <v>0</v>
      </c>
      <c r="G58" s="17">
        <f t="shared" si="46"/>
        <v>0</v>
      </c>
      <c r="H58" s="17">
        <f t="shared" si="46"/>
        <v>0</v>
      </c>
      <c r="I58" s="17">
        <f t="shared" si="46"/>
        <v>0</v>
      </c>
      <c r="J58" s="17">
        <f t="shared" si="46"/>
        <v>0</v>
      </c>
      <c r="K58" s="17">
        <f t="shared" si="46"/>
        <v>0</v>
      </c>
      <c r="L58" s="17">
        <f t="shared" si="46"/>
        <v>0</v>
      </c>
      <c r="M58" s="17">
        <f t="shared" si="46"/>
        <v>0</v>
      </c>
      <c r="N58" s="17">
        <f t="shared" si="46"/>
        <v>0</v>
      </c>
      <c r="O58" s="17">
        <f t="shared" si="46"/>
        <v>0</v>
      </c>
      <c r="P58" s="52">
        <f t="shared" si="46"/>
        <v>0</v>
      </c>
      <c r="Q58" s="47"/>
      <c r="R58" s="35" t="s">
        <v>77</v>
      </c>
      <c r="S58" s="35">
        <f>B57/2</f>
        <v>0</v>
      </c>
      <c r="T58" s="36"/>
      <c r="U58" s="1"/>
      <c r="V58" s="1"/>
      <c r="W58" s="1"/>
      <c r="X58" s="1"/>
    </row>
    <row r="59" spans="1:24" ht="18" customHeight="1" x14ac:dyDescent="0.25">
      <c r="A59" s="131"/>
      <c r="B59" s="104"/>
      <c r="C59" s="16" t="s">
        <v>5</v>
      </c>
      <c r="D59" s="18"/>
      <c r="E59" s="17">
        <f>$S$59*$D$59</f>
        <v>0</v>
      </c>
      <c r="F59" s="17">
        <f t="shared" ref="F59:P59" si="47">$S$59*$D$59</f>
        <v>0</v>
      </c>
      <c r="G59" s="17">
        <f t="shared" si="47"/>
        <v>0</v>
      </c>
      <c r="H59" s="17">
        <f t="shared" si="47"/>
        <v>0</v>
      </c>
      <c r="I59" s="17">
        <f t="shared" si="47"/>
        <v>0</v>
      </c>
      <c r="J59" s="17">
        <f t="shared" si="47"/>
        <v>0</v>
      </c>
      <c r="K59" s="17">
        <f t="shared" si="47"/>
        <v>0</v>
      </c>
      <c r="L59" s="17">
        <f t="shared" si="47"/>
        <v>0</v>
      </c>
      <c r="M59" s="17">
        <f t="shared" si="47"/>
        <v>0</v>
      </c>
      <c r="N59" s="17">
        <f t="shared" si="47"/>
        <v>0</v>
      </c>
      <c r="O59" s="17">
        <f t="shared" si="47"/>
        <v>0</v>
      </c>
      <c r="P59" s="52">
        <f t="shared" si="47"/>
        <v>0</v>
      </c>
      <c r="Q59" s="47"/>
      <c r="R59" s="35" t="s">
        <v>78</v>
      </c>
      <c r="S59" s="35">
        <f>B57/3</f>
        <v>0</v>
      </c>
      <c r="T59" s="36"/>
      <c r="U59" s="1"/>
      <c r="V59" s="1"/>
      <c r="W59" s="1"/>
      <c r="X59" s="1"/>
    </row>
    <row r="60" spans="1:24" ht="18" customHeight="1" x14ac:dyDescent="0.25">
      <c r="A60" s="131"/>
      <c r="B60" s="104"/>
      <c r="C60" s="16" t="s">
        <v>4</v>
      </c>
      <c r="D60" s="18"/>
      <c r="E60" s="17">
        <f>$S$60*$D$60</f>
        <v>0</v>
      </c>
      <c r="F60" s="17">
        <f t="shared" ref="F60:P60" si="48">$S$60*$D$60</f>
        <v>0</v>
      </c>
      <c r="G60" s="17">
        <f t="shared" si="48"/>
        <v>0</v>
      </c>
      <c r="H60" s="17">
        <f t="shared" si="48"/>
        <v>0</v>
      </c>
      <c r="I60" s="17">
        <f t="shared" si="48"/>
        <v>0</v>
      </c>
      <c r="J60" s="17">
        <f t="shared" si="48"/>
        <v>0</v>
      </c>
      <c r="K60" s="17">
        <f t="shared" si="48"/>
        <v>0</v>
      </c>
      <c r="L60" s="17">
        <f t="shared" si="48"/>
        <v>0</v>
      </c>
      <c r="M60" s="17">
        <f t="shared" si="48"/>
        <v>0</v>
      </c>
      <c r="N60" s="17">
        <f t="shared" si="48"/>
        <v>0</v>
      </c>
      <c r="O60" s="17">
        <f t="shared" si="48"/>
        <v>0</v>
      </c>
      <c r="P60" s="52">
        <f t="shared" si="48"/>
        <v>0</v>
      </c>
      <c r="Q60" s="47"/>
      <c r="R60" s="35" t="s">
        <v>79</v>
      </c>
      <c r="S60" s="35">
        <f>B57/4</f>
        <v>0</v>
      </c>
      <c r="T60" s="36"/>
      <c r="U60" s="1"/>
      <c r="V60" s="1"/>
      <c r="W60" s="1"/>
      <c r="X60" s="1"/>
    </row>
    <row r="61" spans="1:24" ht="18" customHeight="1" x14ac:dyDescent="0.25">
      <c r="A61" s="131"/>
      <c r="B61" s="104"/>
      <c r="C61" s="16" t="s">
        <v>2</v>
      </c>
      <c r="D61" s="18"/>
      <c r="E61" s="17">
        <f>$S$61*$D$61</f>
        <v>0</v>
      </c>
      <c r="F61" s="17">
        <f t="shared" ref="F61:P61" si="49">$S$61*$D$61</f>
        <v>0</v>
      </c>
      <c r="G61" s="17">
        <f t="shared" si="49"/>
        <v>0</v>
      </c>
      <c r="H61" s="17">
        <f t="shared" si="49"/>
        <v>0</v>
      </c>
      <c r="I61" s="17">
        <f t="shared" si="49"/>
        <v>0</v>
      </c>
      <c r="J61" s="17">
        <f t="shared" si="49"/>
        <v>0</v>
      </c>
      <c r="K61" s="17">
        <f t="shared" si="49"/>
        <v>0</v>
      </c>
      <c r="L61" s="17">
        <f t="shared" si="49"/>
        <v>0</v>
      </c>
      <c r="M61" s="17">
        <f t="shared" si="49"/>
        <v>0</v>
      </c>
      <c r="N61" s="17">
        <f t="shared" si="49"/>
        <v>0</v>
      </c>
      <c r="O61" s="17">
        <f t="shared" si="49"/>
        <v>0</v>
      </c>
      <c r="P61" s="52">
        <f t="shared" si="49"/>
        <v>0</v>
      </c>
      <c r="Q61" s="47"/>
      <c r="R61" s="35" t="s">
        <v>80</v>
      </c>
      <c r="S61" s="35">
        <f>B57/6</f>
        <v>0</v>
      </c>
      <c r="T61" s="36"/>
      <c r="U61" s="1"/>
      <c r="V61" s="1"/>
      <c r="W61" s="1"/>
      <c r="X61" s="1"/>
    </row>
    <row r="62" spans="1:24" ht="18" customHeight="1" thickBot="1" x14ac:dyDescent="0.3">
      <c r="A62" s="132"/>
      <c r="B62" s="105"/>
      <c r="C62" s="28" t="s">
        <v>39</v>
      </c>
      <c r="D62" s="28"/>
      <c r="E62" s="29"/>
      <c r="F62" s="31"/>
      <c r="G62" s="29"/>
      <c r="H62" s="29"/>
      <c r="I62" s="31"/>
      <c r="J62" s="29"/>
      <c r="K62" s="29"/>
      <c r="L62" s="31"/>
      <c r="M62" s="29"/>
      <c r="N62" s="29"/>
      <c r="O62" s="31"/>
      <c r="P62" s="53"/>
      <c r="Q62" s="48"/>
      <c r="R62" s="35"/>
      <c r="S62" s="35"/>
      <c r="T62" s="36"/>
      <c r="U62" s="1"/>
      <c r="V62" s="1"/>
      <c r="W62" s="1"/>
      <c r="X62" s="1"/>
    </row>
    <row r="63" spans="1:24" ht="18" customHeight="1" x14ac:dyDescent="0.25">
      <c r="A63" s="130"/>
      <c r="B63" s="103"/>
      <c r="C63" s="26" t="s">
        <v>3</v>
      </c>
      <c r="D63" s="26"/>
      <c r="E63" s="24">
        <f>$D$63*$B$63</f>
        <v>0</v>
      </c>
      <c r="F63" s="24">
        <f t="shared" ref="F63:P63" si="50">$D$63*$B$63</f>
        <v>0</v>
      </c>
      <c r="G63" s="24">
        <f t="shared" si="50"/>
        <v>0</v>
      </c>
      <c r="H63" s="24">
        <f t="shared" si="50"/>
        <v>0</v>
      </c>
      <c r="I63" s="24">
        <f t="shared" si="50"/>
        <v>0</v>
      </c>
      <c r="J63" s="24">
        <f t="shared" si="50"/>
        <v>0</v>
      </c>
      <c r="K63" s="24">
        <f t="shared" si="50"/>
        <v>0</v>
      </c>
      <c r="L63" s="24">
        <f t="shared" si="50"/>
        <v>0</v>
      </c>
      <c r="M63" s="24">
        <f t="shared" si="50"/>
        <v>0</v>
      </c>
      <c r="N63" s="24">
        <f t="shared" si="50"/>
        <v>0</v>
      </c>
      <c r="O63" s="24">
        <f t="shared" si="50"/>
        <v>0</v>
      </c>
      <c r="P63" s="51">
        <f t="shared" si="50"/>
        <v>0</v>
      </c>
      <c r="Q63" s="48"/>
      <c r="R63" s="35"/>
      <c r="S63" s="35"/>
      <c r="T63" s="36"/>
      <c r="U63" s="1"/>
      <c r="V63" s="1"/>
      <c r="W63" s="1"/>
      <c r="X63" s="1"/>
    </row>
    <row r="64" spans="1:24" ht="18" customHeight="1" x14ac:dyDescent="0.25">
      <c r="A64" s="131"/>
      <c r="B64" s="104"/>
      <c r="C64" s="16" t="s">
        <v>0</v>
      </c>
      <c r="D64" s="18"/>
      <c r="E64" s="17">
        <f>$S$64*$D$64</f>
        <v>0</v>
      </c>
      <c r="F64" s="17">
        <f t="shared" ref="F64:P64" si="51">$S$64*$D$64</f>
        <v>0</v>
      </c>
      <c r="G64" s="17">
        <f t="shared" si="51"/>
        <v>0</v>
      </c>
      <c r="H64" s="17">
        <f t="shared" si="51"/>
        <v>0</v>
      </c>
      <c r="I64" s="17">
        <f t="shared" si="51"/>
        <v>0</v>
      </c>
      <c r="J64" s="17">
        <f t="shared" si="51"/>
        <v>0</v>
      </c>
      <c r="K64" s="17">
        <f t="shared" si="51"/>
        <v>0</v>
      </c>
      <c r="L64" s="17">
        <f t="shared" si="51"/>
        <v>0</v>
      </c>
      <c r="M64" s="17">
        <f t="shared" si="51"/>
        <v>0</v>
      </c>
      <c r="N64" s="17">
        <f t="shared" si="51"/>
        <v>0</v>
      </c>
      <c r="O64" s="17">
        <f t="shared" si="51"/>
        <v>0</v>
      </c>
      <c r="P64" s="52">
        <f t="shared" si="51"/>
        <v>0</v>
      </c>
      <c r="Q64" s="48"/>
      <c r="R64" s="35" t="s">
        <v>81</v>
      </c>
      <c r="S64" s="35">
        <f>B63/2</f>
        <v>0</v>
      </c>
      <c r="T64" s="36"/>
      <c r="U64" s="1"/>
      <c r="V64" s="1"/>
      <c r="W64" s="1"/>
      <c r="X64" s="1"/>
    </row>
    <row r="65" spans="1:24" ht="18" customHeight="1" x14ac:dyDescent="0.25">
      <c r="A65" s="131"/>
      <c r="B65" s="104"/>
      <c r="C65" s="16" t="s">
        <v>5</v>
      </c>
      <c r="D65" s="18"/>
      <c r="E65" s="17">
        <f>$S$65*$D$65</f>
        <v>0</v>
      </c>
      <c r="F65" s="17">
        <f t="shared" ref="F65:P65" si="52">$S$65*$D$65</f>
        <v>0</v>
      </c>
      <c r="G65" s="17">
        <f t="shared" si="52"/>
        <v>0</v>
      </c>
      <c r="H65" s="17">
        <f t="shared" si="52"/>
        <v>0</v>
      </c>
      <c r="I65" s="17">
        <f t="shared" si="52"/>
        <v>0</v>
      </c>
      <c r="J65" s="17">
        <f t="shared" si="52"/>
        <v>0</v>
      </c>
      <c r="K65" s="17">
        <f t="shared" si="52"/>
        <v>0</v>
      </c>
      <c r="L65" s="17">
        <f t="shared" si="52"/>
        <v>0</v>
      </c>
      <c r="M65" s="17">
        <f t="shared" si="52"/>
        <v>0</v>
      </c>
      <c r="N65" s="17">
        <f t="shared" si="52"/>
        <v>0</v>
      </c>
      <c r="O65" s="17">
        <f t="shared" si="52"/>
        <v>0</v>
      </c>
      <c r="P65" s="52">
        <f t="shared" si="52"/>
        <v>0</v>
      </c>
      <c r="Q65" s="48"/>
      <c r="R65" s="35" t="s">
        <v>82</v>
      </c>
      <c r="S65" s="35">
        <f>B63/3</f>
        <v>0</v>
      </c>
      <c r="T65" s="36"/>
      <c r="U65" s="1"/>
      <c r="V65" s="1"/>
      <c r="W65" s="1"/>
      <c r="X65" s="1"/>
    </row>
    <row r="66" spans="1:24" ht="18" customHeight="1" x14ac:dyDescent="0.25">
      <c r="A66" s="131"/>
      <c r="B66" s="104"/>
      <c r="C66" s="16" t="s">
        <v>4</v>
      </c>
      <c r="D66" s="18"/>
      <c r="E66" s="17">
        <f>$S$66*$D$66</f>
        <v>0</v>
      </c>
      <c r="F66" s="17">
        <f t="shared" ref="F66:P66" si="53">$S$66*$D$66</f>
        <v>0</v>
      </c>
      <c r="G66" s="17">
        <f t="shared" si="53"/>
        <v>0</v>
      </c>
      <c r="H66" s="17">
        <f t="shared" si="53"/>
        <v>0</v>
      </c>
      <c r="I66" s="17">
        <f t="shared" si="53"/>
        <v>0</v>
      </c>
      <c r="J66" s="17">
        <f t="shared" si="53"/>
        <v>0</v>
      </c>
      <c r="K66" s="17">
        <f t="shared" si="53"/>
        <v>0</v>
      </c>
      <c r="L66" s="17">
        <f t="shared" si="53"/>
        <v>0</v>
      </c>
      <c r="M66" s="17">
        <f t="shared" si="53"/>
        <v>0</v>
      </c>
      <c r="N66" s="17">
        <f t="shared" si="53"/>
        <v>0</v>
      </c>
      <c r="O66" s="17">
        <f t="shared" si="53"/>
        <v>0</v>
      </c>
      <c r="P66" s="52">
        <f t="shared" si="53"/>
        <v>0</v>
      </c>
      <c r="Q66" s="48"/>
      <c r="R66" s="35" t="s">
        <v>83</v>
      </c>
      <c r="S66" s="35">
        <f>B63/4</f>
        <v>0</v>
      </c>
      <c r="T66" s="36"/>
      <c r="U66" s="1"/>
      <c r="V66" s="1"/>
      <c r="W66" s="1"/>
      <c r="X66" s="1"/>
    </row>
    <row r="67" spans="1:24" ht="18" customHeight="1" x14ac:dyDescent="0.25">
      <c r="A67" s="131"/>
      <c r="B67" s="104"/>
      <c r="C67" s="16" t="s">
        <v>2</v>
      </c>
      <c r="D67" s="18"/>
      <c r="E67" s="17">
        <f>$S$67*$D$67</f>
        <v>0</v>
      </c>
      <c r="F67" s="17">
        <f t="shared" ref="F67:P67" si="54">$S$67*$D$67</f>
        <v>0</v>
      </c>
      <c r="G67" s="17">
        <f t="shared" si="54"/>
        <v>0</v>
      </c>
      <c r="H67" s="17">
        <f t="shared" si="54"/>
        <v>0</v>
      </c>
      <c r="I67" s="17">
        <f t="shared" si="54"/>
        <v>0</v>
      </c>
      <c r="J67" s="17">
        <f t="shared" si="54"/>
        <v>0</v>
      </c>
      <c r="K67" s="17">
        <f t="shared" si="54"/>
        <v>0</v>
      </c>
      <c r="L67" s="17">
        <f t="shared" si="54"/>
        <v>0</v>
      </c>
      <c r="M67" s="17">
        <f t="shared" si="54"/>
        <v>0</v>
      </c>
      <c r="N67" s="17">
        <f t="shared" si="54"/>
        <v>0</v>
      </c>
      <c r="O67" s="17">
        <f t="shared" si="54"/>
        <v>0</v>
      </c>
      <c r="P67" s="52">
        <f t="shared" si="54"/>
        <v>0</v>
      </c>
      <c r="Q67" s="48"/>
      <c r="R67" s="35" t="s">
        <v>84</v>
      </c>
      <c r="S67" s="35">
        <f>B63/6</f>
        <v>0</v>
      </c>
      <c r="T67" s="36"/>
      <c r="U67" s="1"/>
      <c r="V67" s="1"/>
      <c r="W67" s="1"/>
      <c r="X67" s="1"/>
    </row>
    <row r="68" spans="1:24" ht="18" customHeight="1" thickBot="1" x14ac:dyDescent="0.3">
      <c r="A68" s="132"/>
      <c r="B68" s="105"/>
      <c r="C68" s="28" t="s">
        <v>39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53"/>
      <c r="Q68" s="48"/>
      <c r="R68" s="35"/>
      <c r="S68" s="35"/>
      <c r="T68" s="36"/>
      <c r="U68" s="1"/>
      <c r="V68" s="1"/>
      <c r="W68" s="1"/>
      <c r="X68" s="1"/>
    </row>
    <row r="69" spans="1:24" ht="18" customHeight="1" x14ac:dyDescent="0.25">
      <c r="A69" s="124"/>
      <c r="B69" s="103"/>
      <c r="C69" s="26" t="s">
        <v>3</v>
      </c>
      <c r="D69" s="26"/>
      <c r="E69" s="24">
        <f>$D$69*$B$69</f>
        <v>0</v>
      </c>
      <c r="F69" s="24">
        <f t="shared" ref="F69:P69" si="55">$D$69*$B$69</f>
        <v>0</v>
      </c>
      <c r="G69" s="24">
        <f t="shared" si="55"/>
        <v>0</v>
      </c>
      <c r="H69" s="24">
        <f t="shared" si="55"/>
        <v>0</v>
      </c>
      <c r="I69" s="24">
        <f t="shared" si="55"/>
        <v>0</v>
      </c>
      <c r="J69" s="24">
        <f t="shared" si="55"/>
        <v>0</v>
      </c>
      <c r="K69" s="24">
        <f t="shared" si="55"/>
        <v>0</v>
      </c>
      <c r="L69" s="24">
        <f t="shared" si="55"/>
        <v>0</v>
      </c>
      <c r="M69" s="24">
        <f t="shared" si="55"/>
        <v>0</v>
      </c>
      <c r="N69" s="24">
        <f t="shared" si="55"/>
        <v>0</v>
      </c>
      <c r="O69" s="24">
        <f t="shared" si="55"/>
        <v>0</v>
      </c>
      <c r="P69" s="24">
        <f t="shared" si="55"/>
        <v>0</v>
      </c>
      <c r="Q69" s="48"/>
      <c r="R69" s="35"/>
      <c r="S69" s="35"/>
      <c r="T69" s="36"/>
      <c r="U69" s="1"/>
      <c r="V69" s="1"/>
      <c r="W69" s="1"/>
      <c r="X69" s="1"/>
    </row>
    <row r="70" spans="1:24" ht="18" customHeight="1" x14ac:dyDescent="0.25">
      <c r="A70" s="125"/>
      <c r="B70" s="104"/>
      <c r="C70" s="16" t="s">
        <v>0</v>
      </c>
      <c r="D70" s="18"/>
      <c r="E70" s="17">
        <f>$S$70*$D$70</f>
        <v>0</v>
      </c>
      <c r="F70" s="17">
        <f t="shared" ref="F70:P70" si="56">$S$70*$D$70</f>
        <v>0</v>
      </c>
      <c r="G70" s="17">
        <f t="shared" si="56"/>
        <v>0</v>
      </c>
      <c r="H70" s="17">
        <f t="shared" si="56"/>
        <v>0</v>
      </c>
      <c r="I70" s="17">
        <f t="shared" si="56"/>
        <v>0</v>
      </c>
      <c r="J70" s="17">
        <f t="shared" si="56"/>
        <v>0</v>
      </c>
      <c r="K70" s="17">
        <f t="shared" si="56"/>
        <v>0</v>
      </c>
      <c r="L70" s="17">
        <f t="shared" si="56"/>
        <v>0</v>
      </c>
      <c r="M70" s="17">
        <f t="shared" si="56"/>
        <v>0</v>
      </c>
      <c r="N70" s="17">
        <f t="shared" si="56"/>
        <v>0</v>
      </c>
      <c r="O70" s="17">
        <f t="shared" si="56"/>
        <v>0</v>
      </c>
      <c r="P70" s="17">
        <f t="shared" si="56"/>
        <v>0</v>
      </c>
      <c r="Q70" s="48"/>
      <c r="R70" s="35" t="s">
        <v>85</v>
      </c>
      <c r="S70" s="35">
        <f>B69/2</f>
        <v>0</v>
      </c>
      <c r="T70" s="36"/>
      <c r="U70" s="1"/>
      <c r="V70" s="1"/>
      <c r="W70" s="1"/>
      <c r="X70" s="1"/>
    </row>
    <row r="71" spans="1:24" ht="18" customHeight="1" x14ac:dyDescent="0.25">
      <c r="A71" s="125"/>
      <c r="B71" s="104"/>
      <c r="C71" s="16" t="s">
        <v>5</v>
      </c>
      <c r="D71" s="18"/>
      <c r="E71" s="17">
        <f>$S$71*$D$71</f>
        <v>0</v>
      </c>
      <c r="F71" s="17">
        <f t="shared" ref="F71:P71" si="57">$S$71*$D$71</f>
        <v>0</v>
      </c>
      <c r="G71" s="17">
        <f t="shared" si="57"/>
        <v>0</v>
      </c>
      <c r="H71" s="17">
        <f t="shared" si="57"/>
        <v>0</v>
      </c>
      <c r="I71" s="17">
        <f t="shared" si="57"/>
        <v>0</v>
      </c>
      <c r="J71" s="17">
        <f t="shared" si="57"/>
        <v>0</v>
      </c>
      <c r="K71" s="17">
        <f t="shared" si="57"/>
        <v>0</v>
      </c>
      <c r="L71" s="17">
        <f t="shared" si="57"/>
        <v>0</v>
      </c>
      <c r="M71" s="17">
        <f t="shared" si="57"/>
        <v>0</v>
      </c>
      <c r="N71" s="17">
        <f t="shared" si="57"/>
        <v>0</v>
      </c>
      <c r="O71" s="17">
        <f t="shared" si="57"/>
        <v>0</v>
      </c>
      <c r="P71" s="17">
        <f t="shared" si="57"/>
        <v>0</v>
      </c>
      <c r="Q71" s="48"/>
      <c r="R71" s="35" t="s">
        <v>86</v>
      </c>
      <c r="S71" s="35">
        <f>B69/3</f>
        <v>0</v>
      </c>
      <c r="T71" s="36"/>
      <c r="U71" s="1"/>
      <c r="V71" s="1"/>
      <c r="W71" s="1"/>
      <c r="X71" s="1"/>
    </row>
    <row r="72" spans="1:24" ht="18" customHeight="1" x14ac:dyDescent="0.25">
      <c r="A72" s="125"/>
      <c r="B72" s="104"/>
      <c r="C72" s="16" t="s">
        <v>4</v>
      </c>
      <c r="D72" s="18"/>
      <c r="E72" s="17">
        <f>$S$72*$D$72</f>
        <v>0</v>
      </c>
      <c r="F72" s="17">
        <f t="shared" ref="F72:P72" si="58">$S$72*$D$72</f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48"/>
      <c r="R72" s="35" t="s">
        <v>87</v>
      </c>
      <c r="S72" s="35">
        <f>B69/4</f>
        <v>0</v>
      </c>
      <c r="T72" s="36"/>
      <c r="U72" s="1"/>
      <c r="V72" s="1"/>
      <c r="W72" s="1"/>
      <c r="X72" s="1"/>
    </row>
    <row r="73" spans="1:24" ht="18" customHeight="1" x14ac:dyDescent="0.25">
      <c r="A73" s="125"/>
      <c r="B73" s="104"/>
      <c r="C73" s="16" t="s">
        <v>2</v>
      </c>
      <c r="D73" s="18"/>
      <c r="E73" s="17">
        <f>$S$73*$D$73</f>
        <v>0</v>
      </c>
      <c r="F73" s="17">
        <f t="shared" ref="F73:P73" si="59">$S$73*$D$73</f>
        <v>0</v>
      </c>
      <c r="G73" s="17">
        <f t="shared" si="59"/>
        <v>0</v>
      </c>
      <c r="H73" s="17">
        <f t="shared" si="59"/>
        <v>0</v>
      </c>
      <c r="I73" s="17">
        <f t="shared" si="59"/>
        <v>0</v>
      </c>
      <c r="J73" s="17">
        <f t="shared" si="59"/>
        <v>0</v>
      </c>
      <c r="K73" s="17">
        <f t="shared" si="59"/>
        <v>0</v>
      </c>
      <c r="L73" s="17">
        <f t="shared" si="59"/>
        <v>0</v>
      </c>
      <c r="M73" s="17">
        <f t="shared" si="59"/>
        <v>0</v>
      </c>
      <c r="N73" s="17">
        <f t="shared" si="59"/>
        <v>0</v>
      </c>
      <c r="O73" s="17">
        <f t="shared" si="59"/>
        <v>0</v>
      </c>
      <c r="P73" s="17">
        <f t="shared" si="59"/>
        <v>0</v>
      </c>
      <c r="Q73" s="48"/>
      <c r="R73" s="35" t="s">
        <v>88</v>
      </c>
      <c r="S73" s="35">
        <f>B69/6</f>
        <v>0</v>
      </c>
      <c r="T73" s="36"/>
      <c r="U73" s="1"/>
      <c r="V73" s="1"/>
      <c r="W73" s="1"/>
      <c r="X73" s="1"/>
    </row>
    <row r="74" spans="1:24" ht="18" customHeight="1" thickBot="1" x14ac:dyDescent="0.3">
      <c r="A74" s="125"/>
      <c r="B74" s="104"/>
      <c r="C74" s="19" t="s">
        <v>39</v>
      </c>
      <c r="D74" s="19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54"/>
      <c r="Q74" s="1"/>
      <c r="R74" s="1"/>
      <c r="S74" s="1"/>
      <c r="T74" s="38"/>
      <c r="U74" s="1"/>
      <c r="V74" s="1"/>
      <c r="W74" s="1"/>
      <c r="X74" s="1"/>
    </row>
    <row r="75" spans="1:24" ht="18" customHeight="1" x14ac:dyDescent="0.25">
      <c r="A75" s="124"/>
      <c r="B75" s="103"/>
      <c r="C75" s="57" t="s">
        <v>3</v>
      </c>
      <c r="D75" s="26"/>
      <c r="E75" s="24">
        <f>$D$75*$B$75</f>
        <v>0</v>
      </c>
      <c r="F75" s="24">
        <f t="shared" ref="F75:P75" si="60">$D$75*$B$75</f>
        <v>0</v>
      </c>
      <c r="G75" s="24">
        <f t="shared" si="60"/>
        <v>0</v>
      </c>
      <c r="H75" s="24">
        <f t="shared" si="60"/>
        <v>0</v>
      </c>
      <c r="I75" s="24">
        <f t="shared" si="60"/>
        <v>0</v>
      </c>
      <c r="J75" s="24">
        <f t="shared" si="60"/>
        <v>0</v>
      </c>
      <c r="K75" s="24">
        <f t="shared" si="60"/>
        <v>0</v>
      </c>
      <c r="L75" s="24">
        <f t="shared" si="60"/>
        <v>0</v>
      </c>
      <c r="M75" s="24">
        <f t="shared" si="60"/>
        <v>0</v>
      </c>
      <c r="N75" s="24">
        <f t="shared" si="60"/>
        <v>0</v>
      </c>
      <c r="O75" s="24">
        <f t="shared" si="60"/>
        <v>0</v>
      </c>
      <c r="P75" s="24">
        <f t="shared" si="60"/>
        <v>0</v>
      </c>
      <c r="Q75" s="48"/>
      <c r="R75" s="35"/>
      <c r="S75" s="35"/>
      <c r="T75" s="36"/>
      <c r="U75" s="1"/>
      <c r="V75" s="1"/>
      <c r="W75" s="1"/>
      <c r="X75" s="1"/>
    </row>
    <row r="76" spans="1:24" ht="18" customHeight="1" x14ac:dyDescent="0.25">
      <c r="A76" s="125"/>
      <c r="B76" s="104"/>
      <c r="C76" s="16" t="s">
        <v>0</v>
      </c>
      <c r="D76" s="18"/>
      <c r="E76" s="17">
        <f>$S$76*$D$76</f>
        <v>0</v>
      </c>
      <c r="F76" s="17">
        <f t="shared" ref="F76:P76" si="61">$S$76*$D$76</f>
        <v>0</v>
      </c>
      <c r="G76" s="17">
        <f t="shared" si="61"/>
        <v>0</v>
      </c>
      <c r="H76" s="17">
        <f t="shared" si="61"/>
        <v>0</v>
      </c>
      <c r="I76" s="17">
        <f t="shared" si="61"/>
        <v>0</v>
      </c>
      <c r="J76" s="17">
        <f t="shared" si="61"/>
        <v>0</v>
      </c>
      <c r="K76" s="17">
        <f t="shared" si="61"/>
        <v>0</v>
      </c>
      <c r="L76" s="17">
        <f t="shared" si="61"/>
        <v>0</v>
      </c>
      <c r="M76" s="17">
        <f t="shared" si="61"/>
        <v>0</v>
      </c>
      <c r="N76" s="17">
        <f t="shared" si="61"/>
        <v>0</v>
      </c>
      <c r="O76" s="17">
        <f t="shared" si="61"/>
        <v>0</v>
      </c>
      <c r="P76" s="17">
        <f t="shared" si="61"/>
        <v>0</v>
      </c>
      <c r="Q76" s="48"/>
      <c r="R76" s="88" t="s">
        <v>113</v>
      </c>
      <c r="S76" s="35">
        <f>B75/2</f>
        <v>0</v>
      </c>
      <c r="T76" s="36"/>
      <c r="U76" s="1"/>
      <c r="V76" s="1"/>
      <c r="W76" s="1"/>
      <c r="X76" s="1"/>
    </row>
    <row r="77" spans="1:24" ht="18" customHeight="1" x14ac:dyDescent="0.25">
      <c r="A77" s="125"/>
      <c r="B77" s="104"/>
      <c r="C77" s="16" t="s">
        <v>5</v>
      </c>
      <c r="D77" s="18"/>
      <c r="E77" s="17">
        <f>$S$77*$D$77</f>
        <v>0</v>
      </c>
      <c r="F77" s="17">
        <f t="shared" ref="F77:P77" si="62">$S$77*$D$77</f>
        <v>0</v>
      </c>
      <c r="G77" s="17">
        <f t="shared" si="62"/>
        <v>0</v>
      </c>
      <c r="H77" s="17">
        <f t="shared" si="62"/>
        <v>0</v>
      </c>
      <c r="I77" s="17">
        <f t="shared" si="62"/>
        <v>0</v>
      </c>
      <c r="J77" s="17">
        <f t="shared" si="62"/>
        <v>0</v>
      </c>
      <c r="K77" s="17">
        <f t="shared" si="62"/>
        <v>0</v>
      </c>
      <c r="L77" s="17">
        <f t="shared" si="62"/>
        <v>0</v>
      </c>
      <c r="M77" s="17">
        <f t="shared" si="62"/>
        <v>0</v>
      </c>
      <c r="N77" s="17">
        <f t="shared" si="62"/>
        <v>0</v>
      </c>
      <c r="O77" s="17">
        <f t="shared" si="62"/>
        <v>0</v>
      </c>
      <c r="P77" s="17">
        <f t="shared" si="62"/>
        <v>0</v>
      </c>
      <c r="Q77" s="48"/>
      <c r="R77" s="35" t="s">
        <v>114</v>
      </c>
      <c r="S77" s="35">
        <f>B75/3</f>
        <v>0</v>
      </c>
      <c r="T77" s="36"/>
      <c r="U77" s="1"/>
      <c r="V77" s="1"/>
      <c r="W77" s="1"/>
      <c r="X77" s="1"/>
    </row>
    <row r="78" spans="1:24" ht="18" customHeight="1" x14ac:dyDescent="0.25">
      <c r="A78" s="125"/>
      <c r="B78" s="104"/>
      <c r="C78" s="16" t="s">
        <v>4</v>
      </c>
      <c r="D78" s="18"/>
      <c r="E78" s="17">
        <f>$S$78*$D$78</f>
        <v>0</v>
      </c>
      <c r="F78" s="17">
        <f t="shared" ref="F78:P78" si="63">$S$78*$D$78</f>
        <v>0</v>
      </c>
      <c r="G78" s="17">
        <f t="shared" si="63"/>
        <v>0</v>
      </c>
      <c r="H78" s="17">
        <f t="shared" si="63"/>
        <v>0</v>
      </c>
      <c r="I78" s="17">
        <f t="shared" si="63"/>
        <v>0</v>
      </c>
      <c r="J78" s="17">
        <f t="shared" si="63"/>
        <v>0</v>
      </c>
      <c r="K78" s="17">
        <f t="shared" si="63"/>
        <v>0</v>
      </c>
      <c r="L78" s="17">
        <f t="shared" si="63"/>
        <v>0</v>
      </c>
      <c r="M78" s="17">
        <f t="shared" si="63"/>
        <v>0</v>
      </c>
      <c r="N78" s="17">
        <f t="shared" si="63"/>
        <v>0</v>
      </c>
      <c r="O78" s="17">
        <f t="shared" si="63"/>
        <v>0</v>
      </c>
      <c r="P78" s="17">
        <f t="shared" si="63"/>
        <v>0</v>
      </c>
      <c r="Q78" s="48"/>
      <c r="R78" s="35" t="s">
        <v>115</v>
      </c>
      <c r="S78" s="35">
        <f>B75/4</f>
        <v>0</v>
      </c>
      <c r="T78" s="36"/>
      <c r="U78" s="1"/>
      <c r="V78" s="1"/>
      <c r="W78" s="1"/>
      <c r="X78" s="1"/>
    </row>
    <row r="79" spans="1:24" ht="18" customHeight="1" x14ac:dyDescent="0.25">
      <c r="A79" s="125"/>
      <c r="B79" s="104"/>
      <c r="C79" s="16" t="s">
        <v>2</v>
      </c>
      <c r="D79" s="18"/>
      <c r="E79" s="17">
        <f>$S$79*$D$79</f>
        <v>0</v>
      </c>
      <c r="F79" s="17">
        <f t="shared" ref="F79:P79" si="64">$S$79*$D$79</f>
        <v>0</v>
      </c>
      <c r="G79" s="17">
        <f t="shared" si="64"/>
        <v>0</v>
      </c>
      <c r="H79" s="17">
        <f t="shared" si="64"/>
        <v>0</v>
      </c>
      <c r="I79" s="17">
        <f t="shared" si="64"/>
        <v>0</v>
      </c>
      <c r="J79" s="17">
        <f t="shared" si="64"/>
        <v>0</v>
      </c>
      <c r="K79" s="17">
        <f t="shared" si="64"/>
        <v>0</v>
      </c>
      <c r="L79" s="17">
        <f t="shared" si="64"/>
        <v>0</v>
      </c>
      <c r="M79" s="17">
        <f t="shared" si="64"/>
        <v>0</v>
      </c>
      <c r="N79" s="17">
        <f t="shared" si="64"/>
        <v>0</v>
      </c>
      <c r="O79" s="17">
        <f t="shared" si="64"/>
        <v>0</v>
      </c>
      <c r="P79" s="17">
        <f t="shared" si="64"/>
        <v>0</v>
      </c>
      <c r="Q79" s="48"/>
      <c r="R79" s="35" t="s">
        <v>116</v>
      </c>
      <c r="S79" s="35">
        <f>B75/6</f>
        <v>0</v>
      </c>
      <c r="T79" s="36"/>
      <c r="U79" s="1"/>
      <c r="V79" s="1"/>
      <c r="W79" s="1"/>
      <c r="X79" s="1"/>
    </row>
    <row r="80" spans="1:24" ht="18" customHeight="1" thickBot="1" x14ac:dyDescent="0.3">
      <c r="A80" s="125"/>
      <c r="B80" s="104"/>
      <c r="C80" s="19" t="s">
        <v>39</v>
      </c>
      <c r="D80" s="19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54"/>
      <c r="Q80" s="1"/>
      <c r="R80" s="1"/>
      <c r="S80" s="1"/>
      <c r="T80" s="38"/>
      <c r="U80" s="1"/>
      <c r="V80" s="1"/>
      <c r="W80" s="1"/>
      <c r="X80" s="1"/>
    </row>
    <row r="81" spans="1:24" ht="18" customHeight="1" x14ac:dyDescent="0.25">
      <c r="A81" s="124"/>
      <c r="B81" s="103"/>
      <c r="C81" s="26" t="s">
        <v>3</v>
      </c>
      <c r="D81" s="26"/>
      <c r="E81" s="24">
        <f>$D$81*$B$81</f>
        <v>0</v>
      </c>
      <c r="F81" s="24">
        <f t="shared" ref="F81:P81" si="65">$D$81*$B$81</f>
        <v>0</v>
      </c>
      <c r="G81" s="24">
        <f t="shared" si="65"/>
        <v>0</v>
      </c>
      <c r="H81" s="24">
        <f t="shared" si="65"/>
        <v>0</v>
      </c>
      <c r="I81" s="24">
        <f t="shared" si="65"/>
        <v>0</v>
      </c>
      <c r="J81" s="24">
        <f t="shared" si="65"/>
        <v>0</v>
      </c>
      <c r="K81" s="24">
        <f t="shared" si="65"/>
        <v>0</v>
      </c>
      <c r="L81" s="24">
        <f t="shared" si="65"/>
        <v>0</v>
      </c>
      <c r="M81" s="24">
        <f t="shared" si="65"/>
        <v>0</v>
      </c>
      <c r="N81" s="24">
        <f t="shared" si="65"/>
        <v>0</v>
      </c>
      <c r="O81" s="24">
        <f t="shared" si="65"/>
        <v>0</v>
      </c>
      <c r="P81" s="24">
        <f t="shared" si="65"/>
        <v>0</v>
      </c>
      <c r="Q81" s="48"/>
      <c r="R81" s="35"/>
      <c r="S81" s="35"/>
      <c r="T81" s="36"/>
      <c r="U81" s="1"/>
      <c r="V81" s="1"/>
      <c r="W81" s="1"/>
      <c r="X81" s="1"/>
    </row>
    <row r="82" spans="1:24" ht="18" customHeight="1" x14ac:dyDescent="0.25">
      <c r="A82" s="125"/>
      <c r="B82" s="104"/>
      <c r="C82" s="16" t="s">
        <v>0</v>
      </c>
      <c r="D82" s="18"/>
      <c r="E82" s="17">
        <f>$S$82*$D$82</f>
        <v>0</v>
      </c>
      <c r="F82" s="17">
        <f t="shared" ref="F82:P82" si="66">$S$82*$D$82</f>
        <v>0</v>
      </c>
      <c r="G82" s="17">
        <f t="shared" si="66"/>
        <v>0</v>
      </c>
      <c r="H82" s="17">
        <f t="shared" si="66"/>
        <v>0</v>
      </c>
      <c r="I82" s="17">
        <f t="shared" si="66"/>
        <v>0</v>
      </c>
      <c r="J82" s="17">
        <f t="shared" si="66"/>
        <v>0</v>
      </c>
      <c r="K82" s="17">
        <f t="shared" si="66"/>
        <v>0</v>
      </c>
      <c r="L82" s="17">
        <f t="shared" si="66"/>
        <v>0</v>
      </c>
      <c r="M82" s="17">
        <f t="shared" si="66"/>
        <v>0</v>
      </c>
      <c r="N82" s="17">
        <f t="shared" si="66"/>
        <v>0</v>
      </c>
      <c r="O82" s="17">
        <f t="shared" si="66"/>
        <v>0</v>
      </c>
      <c r="P82" s="17">
        <f t="shared" si="66"/>
        <v>0</v>
      </c>
      <c r="Q82" s="48"/>
      <c r="R82" s="35" t="s">
        <v>117</v>
      </c>
      <c r="S82" s="35">
        <f>B81/2</f>
        <v>0</v>
      </c>
      <c r="T82" s="36"/>
      <c r="U82" s="1"/>
      <c r="V82" s="1"/>
      <c r="W82" s="1"/>
      <c r="X82" s="1"/>
    </row>
    <row r="83" spans="1:24" ht="18" customHeight="1" x14ac:dyDescent="0.25">
      <c r="A83" s="125"/>
      <c r="B83" s="104"/>
      <c r="C83" s="16" t="s">
        <v>5</v>
      </c>
      <c r="D83" s="18"/>
      <c r="E83" s="17">
        <f>$S$83*$D$83</f>
        <v>0</v>
      </c>
      <c r="F83" s="17">
        <f t="shared" ref="F83:P83" si="67">$S$83*$D$83</f>
        <v>0</v>
      </c>
      <c r="G83" s="17">
        <f t="shared" si="67"/>
        <v>0</v>
      </c>
      <c r="H83" s="17">
        <f t="shared" si="67"/>
        <v>0</v>
      </c>
      <c r="I83" s="17">
        <f t="shared" si="67"/>
        <v>0</v>
      </c>
      <c r="J83" s="17">
        <f t="shared" si="67"/>
        <v>0</v>
      </c>
      <c r="K83" s="17">
        <f t="shared" si="67"/>
        <v>0</v>
      </c>
      <c r="L83" s="17">
        <f t="shared" si="67"/>
        <v>0</v>
      </c>
      <c r="M83" s="17">
        <f t="shared" si="67"/>
        <v>0</v>
      </c>
      <c r="N83" s="17">
        <f t="shared" si="67"/>
        <v>0</v>
      </c>
      <c r="O83" s="17">
        <f t="shared" si="67"/>
        <v>0</v>
      </c>
      <c r="P83" s="17">
        <f t="shared" si="67"/>
        <v>0</v>
      </c>
      <c r="Q83" s="48"/>
      <c r="R83" s="35" t="s">
        <v>118</v>
      </c>
      <c r="S83" s="35">
        <f>B81/3</f>
        <v>0</v>
      </c>
      <c r="T83" s="36"/>
      <c r="U83" s="1"/>
      <c r="V83" s="1"/>
      <c r="W83" s="1"/>
      <c r="X83" s="1"/>
    </row>
    <row r="84" spans="1:24" ht="18" customHeight="1" x14ac:dyDescent="0.25">
      <c r="A84" s="125"/>
      <c r="B84" s="104"/>
      <c r="C84" s="16" t="s">
        <v>4</v>
      </c>
      <c r="D84" s="18"/>
      <c r="E84" s="17">
        <f>$S$84*$D$84</f>
        <v>0</v>
      </c>
      <c r="F84" s="17">
        <f t="shared" ref="F84:P84" si="68">$S$84*$D$84</f>
        <v>0</v>
      </c>
      <c r="G84" s="17">
        <f t="shared" si="68"/>
        <v>0</v>
      </c>
      <c r="H84" s="17">
        <f t="shared" si="68"/>
        <v>0</v>
      </c>
      <c r="I84" s="17">
        <f t="shared" si="68"/>
        <v>0</v>
      </c>
      <c r="J84" s="17">
        <f t="shared" si="68"/>
        <v>0</v>
      </c>
      <c r="K84" s="17">
        <f t="shared" si="68"/>
        <v>0</v>
      </c>
      <c r="L84" s="17">
        <f t="shared" si="68"/>
        <v>0</v>
      </c>
      <c r="M84" s="17">
        <f t="shared" si="68"/>
        <v>0</v>
      </c>
      <c r="N84" s="17">
        <f t="shared" si="68"/>
        <v>0</v>
      </c>
      <c r="O84" s="17">
        <f t="shared" si="68"/>
        <v>0</v>
      </c>
      <c r="P84" s="17">
        <f t="shared" si="68"/>
        <v>0</v>
      </c>
      <c r="Q84" s="48"/>
      <c r="R84" s="35" t="s">
        <v>119</v>
      </c>
      <c r="S84" s="35">
        <f>B81/4</f>
        <v>0</v>
      </c>
      <c r="T84" s="36"/>
      <c r="U84" s="1"/>
      <c r="V84" s="1"/>
      <c r="W84" s="1"/>
      <c r="X84" s="1"/>
    </row>
    <row r="85" spans="1:24" ht="18" customHeight="1" x14ac:dyDescent="0.25">
      <c r="A85" s="125"/>
      <c r="B85" s="104"/>
      <c r="C85" s="16" t="s">
        <v>2</v>
      </c>
      <c r="D85" s="18"/>
      <c r="E85" s="17">
        <f>$S$85*$D$85</f>
        <v>0</v>
      </c>
      <c r="F85" s="17">
        <f t="shared" ref="F85:P85" si="69">$S$85*$D$85</f>
        <v>0</v>
      </c>
      <c r="G85" s="17">
        <f t="shared" si="69"/>
        <v>0</v>
      </c>
      <c r="H85" s="17">
        <f t="shared" si="69"/>
        <v>0</v>
      </c>
      <c r="I85" s="17">
        <f t="shared" si="69"/>
        <v>0</v>
      </c>
      <c r="J85" s="17">
        <f t="shared" si="69"/>
        <v>0</v>
      </c>
      <c r="K85" s="17">
        <f t="shared" si="69"/>
        <v>0</v>
      </c>
      <c r="L85" s="17">
        <f t="shared" si="69"/>
        <v>0</v>
      </c>
      <c r="M85" s="17">
        <f t="shared" si="69"/>
        <v>0</v>
      </c>
      <c r="N85" s="17">
        <f t="shared" si="69"/>
        <v>0</v>
      </c>
      <c r="O85" s="17">
        <f t="shared" si="69"/>
        <v>0</v>
      </c>
      <c r="P85" s="17">
        <f t="shared" si="69"/>
        <v>0</v>
      </c>
      <c r="Q85" s="48"/>
      <c r="R85" s="35" t="s">
        <v>120</v>
      </c>
      <c r="S85" s="35">
        <f>B81/6</f>
        <v>0</v>
      </c>
      <c r="T85" s="36"/>
      <c r="U85" s="1"/>
      <c r="V85" s="1"/>
      <c r="W85" s="1"/>
      <c r="X85" s="1"/>
    </row>
    <row r="86" spans="1:24" ht="18" customHeight="1" thickBot="1" x14ac:dyDescent="0.3">
      <c r="A86" s="125"/>
      <c r="B86" s="104"/>
      <c r="C86" s="19" t="s">
        <v>39</v>
      </c>
      <c r="D86" s="19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54"/>
      <c r="Q86" s="1"/>
      <c r="R86" s="1"/>
      <c r="S86" s="1"/>
      <c r="T86" s="38"/>
      <c r="U86" s="1"/>
      <c r="V86" s="1"/>
      <c r="W86" s="1"/>
      <c r="X86" s="1"/>
    </row>
    <row r="87" spans="1:24" ht="18" customHeight="1" x14ac:dyDescent="0.25">
      <c r="A87" s="124"/>
      <c r="B87" s="103"/>
      <c r="C87" s="26" t="s">
        <v>3</v>
      </c>
      <c r="D87" s="26"/>
      <c r="E87" s="24">
        <f>$D$87*$B$87</f>
        <v>0</v>
      </c>
      <c r="F87" s="24">
        <f t="shared" ref="F87:P87" si="70">$D$87*$B$87</f>
        <v>0</v>
      </c>
      <c r="G87" s="24">
        <f t="shared" si="70"/>
        <v>0</v>
      </c>
      <c r="H87" s="24">
        <f t="shared" si="70"/>
        <v>0</v>
      </c>
      <c r="I87" s="24">
        <f t="shared" si="70"/>
        <v>0</v>
      </c>
      <c r="J87" s="24">
        <f t="shared" si="70"/>
        <v>0</v>
      </c>
      <c r="K87" s="24">
        <f t="shared" si="70"/>
        <v>0</v>
      </c>
      <c r="L87" s="24">
        <f t="shared" si="70"/>
        <v>0</v>
      </c>
      <c r="M87" s="24">
        <f t="shared" si="70"/>
        <v>0</v>
      </c>
      <c r="N87" s="24">
        <f t="shared" si="70"/>
        <v>0</v>
      </c>
      <c r="O87" s="24">
        <f t="shared" si="70"/>
        <v>0</v>
      </c>
      <c r="P87" s="24">
        <f t="shared" si="70"/>
        <v>0</v>
      </c>
      <c r="Q87" s="48"/>
      <c r="R87" s="35"/>
      <c r="S87" s="35"/>
      <c r="T87" s="36"/>
      <c r="U87" s="1"/>
      <c r="V87" s="1"/>
      <c r="W87" s="1"/>
      <c r="X87" s="1"/>
    </row>
    <row r="88" spans="1:24" ht="18" customHeight="1" x14ac:dyDescent="0.25">
      <c r="A88" s="125"/>
      <c r="B88" s="104"/>
      <c r="C88" s="16" t="s">
        <v>0</v>
      </c>
      <c r="D88" s="18"/>
      <c r="E88" s="17">
        <f>$S$88*$D$88</f>
        <v>0</v>
      </c>
      <c r="F88" s="17">
        <f t="shared" ref="F88:P88" si="71">$S$88*$D$88</f>
        <v>0</v>
      </c>
      <c r="G88" s="17">
        <f t="shared" si="71"/>
        <v>0</v>
      </c>
      <c r="H88" s="17">
        <f t="shared" si="71"/>
        <v>0</v>
      </c>
      <c r="I88" s="17">
        <f t="shared" si="71"/>
        <v>0</v>
      </c>
      <c r="J88" s="17">
        <f t="shared" si="71"/>
        <v>0</v>
      </c>
      <c r="K88" s="17">
        <f t="shared" si="71"/>
        <v>0</v>
      </c>
      <c r="L88" s="17">
        <f t="shared" si="71"/>
        <v>0</v>
      </c>
      <c r="M88" s="17">
        <f t="shared" si="71"/>
        <v>0</v>
      </c>
      <c r="N88" s="17">
        <f t="shared" si="71"/>
        <v>0</v>
      </c>
      <c r="O88" s="17">
        <f t="shared" si="71"/>
        <v>0</v>
      </c>
      <c r="P88" s="17">
        <f t="shared" si="71"/>
        <v>0</v>
      </c>
      <c r="Q88" s="48"/>
      <c r="R88" s="35" t="s">
        <v>121</v>
      </c>
      <c r="S88" s="35">
        <f>B87/2</f>
        <v>0</v>
      </c>
      <c r="T88" s="36"/>
      <c r="U88" s="1"/>
      <c r="V88" s="1"/>
      <c r="W88" s="1"/>
      <c r="X88" s="1"/>
    </row>
    <row r="89" spans="1:24" ht="18" customHeight="1" x14ac:dyDescent="0.25">
      <c r="A89" s="125"/>
      <c r="B89" s="104"/>
      <c r="C89" s="16" t="s">
        <v>5</v>
      </c>
      <c r="D89" s="18"/>
      <c r="E89" s="17">
        <f>$S$89*$D$89</f>
        <v>0</v>
      </c>
      <c r="F89" s="17">
        <f t="shared" ref="F89:P89" si="72">$S$89*$D$89</f>
        <v>0</v>
      </c>
      <c r="G89" s="17">
        <f t="shared" si="72"/>
        <v>0</v>
      </c>
      <c r="H89" s="17">
        <f t="shared" si="72"/>
        <v>0</v>
      </c>
      <c r="I89" s="17">
        <f t="shared" si="72"/>
        <v>0</v>
      </c>
      <c r="J89" s="17">
        <f t="shared" si="72"/>
        <v>0</v>
      </c>
      <c r="K89" s="17">
        <f t="shared" si="72"/>
        <v>0</v>
      </c>
      <c r="L89" s="17">
        <f t="shared" si="72"/>
        <v>0</v>
      </c>
      <c r="M89" s="17">
        <f t="shared" si="72"/>
        <v>0</v>
      </c>
      <c r="N89" s="17">
        <f t="shared" si="72"/>
        <v>0</v>
      </c>
      <c r="O89" s="17">
        <f t="shared" si="72"/>
        <v>0</v>
      </c>
      <c r="P89" s="17">
        <f t="shared" si="72"/>
        <v>0</v>
      </c>
      <c r="Q89" s="48"/>
      <c r="R89" s="35" t="s">
        <v>122</v>
      </c>
      <c r="S89" s="35">
        <f>B87/3</f>
        <v>0</v>
      </c>
      <c r="T89" s="36"/>
      <c r="U89" s="1"/>
      <c r="V89" s="1"/>
      <c r="W89" s="1"/>
      <c r="X89" s="1"/>
    </row>
    <row r="90" spans="1:24" ht="18" customHeight="1" x14ac:dyDescent="0.25">
      <c r="A90" s="125"/>
      <c r="B90" s="104"/>
      <c r="C90" s="16" t="s">
        <v>4</v>
      </c>
      <c r="D90" s="18"/>
      <c r="E90" s="17">
        <f>$S$90*$D$90</f>
        <v>0</v>
      </c>
      <c r="F90" s="17">
        <f t="shared" ref="F90:P90" si="73">$S$90*$D$90</f>
        <v>0</v>
      </c>
      <c r="G90" s="17">
        <f t="shared" si="73"/>
        <v>0</v>
      </c>
      <c r="H90" s="17">
        <f t="shared" si="73"/>
        <v>0</v>
      </c>
      <c r="I90" s="17">
        <f t="shared" si="73"/>
        <v>0</v>
      </c>
      <c r="J90" s="17">
        <f t="shared" si="73"/>
        <v>0</v>
      </c>
      <c r="K90" s="17">
        <f t="shared" si="73"/>
        <v>0</v>
      </c>
      <c r="L90" s="17">
        <f t="shared" si="73"/>
        <v>0</v>
      </c>
      <c r="M90" s="17">
        <f t="shared" si="73"/>
        <v>0</v>
      </c>
      <c r="N90" s="17">
        <f t="shared" si="73"/>
        <v>0</v>
      </c>
      <c r="O90" s="17">
        <f t="shared" si="73"/>
        <v>0</v>
      </c>
      <c r="P90" s="17">
        <f t="shared" si="73"/>
        <v>0</v>
      </c>
      <c r="Q90" s="48"/>
      <c r="R90" s="35" t="s">
        <v>123</v>
      </c>
      <c r="S90" s="35">
        <f>B87/4</f>
        <v>0</v>
      </c>
      <c r="T90" s="36"/>
      <c r="U90" s="1"/>
      <c r="V90" s="1"/>
      <c r="W90" s="1"/>
      <c r="X90" s="1"/>
    </row>
    <row r="91" spans="1:24" ht="18" customHeight="1" x14ac:dyDescent="0.25">
      <c r="A91" s="125"/>
      <c r="B91" s="104"/>
      <c r="C91" s="16" t="s">
        <v>2</v>
      </c>
      <c r="D91" s="18"/>
      <c r="E91" s="17">
        <f>$S$91*$D$91</f>
        <v>0</v>
      </c>
      <c r="F91" s="17">
        <f t="shared" ref="F91:P91" si="74">$S$91*$D$91</f>
        <v>0</v>
      </c>
      <c r="G91" s="17">
        <f t="shared" si="74"/>
        <v>0</v>
      </c>
      <c r="H91" s="17">
        <f t="shared" si="74"/>
        <v>0</v>
      </c>
      <c r="I91" s="17">
        <f t="shared" si="74"/>
        <v>0</v>
      </c>
      <c r="J91" s="17">
        <f t="shared" si="74"/>
        <v>0</v>
      </c>
      <c r="K91" s="17">
        <f t="shared" si="74"/>
        <v>0</v>
      </c>
      <c r="L91" s="17">
        <f t="shared" si="74"/>
        <v>0</v>
      </c>
      <c r="M91" s="17">
        <f t="shared" si="74"/>
        <v>0</v>
      </c>
      <c r="N91" s="17">
        <f t="shared" si="74"/>
        <v>0</v>
      </c>
      <c r="O91" s="17">
        <f t="shared" si="74"/>
        <v>0</v>
      </c>
      <c r="P91" s="17">
        <f t="shared" si="74"/>
        <v>0</v>
      </c>
      <c r="Q91" s="48"/>
      <c r="R91" s="35" t="s">
        <v>124</v>
      </c>
      <c r="S91" s="35">
        <f>B87/6</f>
        <v>0</v>
      </c>
      <c r="T91" s="36"/>
      <c r="U91" s="1"/>
      <c r="V91" s="1"/>
      <c r="W91" s="1"/>
      <c r="X91" s="1"/>
    </row>
    <row r="92" spans="1:24" ht="18" customHeight="1" thickBot="1" x14ac:dyDescent="0.3">
      <c r="A92" s="126"/>
      <c r="B92" s="104"/>
      <c r="C92" s="19" t="s">
        <v>39</v>
      </c>
      <c r="D92" s="19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54"/>
      <c r="Q92" s="1"/>
      <c r="R92" s="1"/>
      <c r="S92" s="1"/>
      <c r="T92" s="38"/>
      <c r="U92" s="1"/>
      <c r="V92" s="1"/>
      <c r="W92" s="1"/>
      <c r="X92" s="1"/>
    </row>
    <row r="93" spans="1:24" ht="18" customHeight="1" x14ac:dyDescent="0.25">
      <c r="A93" s="124"/>
      <c r="B93" s="103"/>
      <c r="C93" s="26" t="s">
        <v>3</v>
      </c>
      <c r="D93" s="26"/>
      <c r="E93" s="24">
        <f>$D$93*$B$93</f>
        <v>0</v>
      </c>
      <c r="F93" s="24">
        <f t="shared" ref="F93:P93" si="75">$D$93*$B$93</f>
        <v>0</v>
      </c>
      <c r="G93" s="24">
        <f t="shared" si="75"/>
        <v>0</v>
      </c>
      <c r="H93" s="24">
        <f t="shared" si="75"/>
        <v>0</v>
      </c>
      <c r="I93" s="24">
        <f t="shared" si="75"/>
        <v>0</v>
      </c>
      <c r="J93" s="24">
        <f t="shared" si="75"/>
        <v>0</v>
      </c>
      <c r="K93" s="24">
        <f t="shared" si="75"/>
        <v>0</v>
      </c>
      <c r="L93" s="24">
        <f t="shared" si="75"/>
        <v>0</v>
      </c>
      <c r="M93" s="24">
        <f t="shared" si="75"/>
        <v>0</v>
      </c>
      <c r="N93" s="24">
        <f t="shared" si="75"/>
        <v>0</v>
      </c>
      <c r="O93" s="24">
        <f t="shared" si="75"/>
        <v>0</v>
      </c>
      <c r="P93" s="24">
        <f t="shared" si="75"/>
        <v>0</v>
      </c>
      <c r="Q93" s="48"/>
      <c r="R93" s="35"/>
      <c r="S93" s="35"/>
      <c r="T93" s="36"/>
      <c r="U93" s="1"/>
      <c r="V93" s="1"/>
      <c r="W93" s="1"/>
      <c r="X93" s="1"/>
    </row>
    <row r="94" spans="1:24" ht="18" customHeight="1" x14ac:dyDescent="0.25">
      <c r="A94" s="125"/>
      <c r="B94" s="104"/>
      <c r="C94" s="16" t="s">
        <v>0</v>
      </c>
      <c r="D94" s="18"/>
      <c r="E94" s="17">
        <f>$S$94*$D$94</f>
        <v>0</v>
      </c>
      <c r="F94" s="17">
        <f t="shared" ref="F94:P94" si="76">$S$94*$D$94</f>
        <v>0</v>
      </c>
      <c r="G94" s="17">
        <f t="shared" si="76"/>
        <v>0</v>
      </c>
      <c r="H94" s="17">
        <f t="shared" si="76"/>
        <v>0</v>
      </c>
      <c r="I94" s="17">
        <f t="shared" si="76"/>
        <v>0</v>
      </c>
      <c r="J94" s="17">
        <f t="shared" si="76"/>
        <v>0</v>
      </c>
      <c r="K94" s="17">
        <f t="shared" si="76"/>
        <v>0</v>
      </c>
      <c r="L94" s="17">
        <f t="shared" si="76"/>
        <v>0</v>
      </c>
      <c r="M94" s="17">
        <f t="shared" si="76"/>
        <v>0</v>
      </c>
      <c r="N94" s="17">
        <f t="shared" si="76"/>
        <v>0</v>
      </c>
      <c r="O94" s="17">
        <f t="shared" si="76"/>
        <v>0</v>
      </c>
      <c r="P94" s="17">
        <f t="shared" si="76"/>
        <v>0</v>
      </c>
      <c r="Q94" s="48"/>
      <c r="R94" s="35" t="s">
        <v>125</v>
      </c>
      <c r="S94" s="35">
        <f>B93/2</f>
        <v>0</v>
      </c>
      <c r="T94" s="36"/>
      <c r="U94" s="1"/>
      <c r="V94" s="1"/>
      <c r="W94" s="1"/>
      <c r="X94" s="1"/>
    </row>
    <row r="95" spans="1:24" ht="18" customHeight="1" x14ac:dyDescent="0.25">
      <c r="A95" s="125"/>
      <c r="B95" s="104"/>
      <c r="C95" s="16" t="s">
        <v>5</v>
      </c>
      <c r="D95" s="18"/>
      <c r="E95" s="17">
        <f>$S$95*$D$95</f>
        <v>0</v>
      </c>
      <c r="F95" s="17">
        <f t="shared" ref="F95:P95" si="77">$S$95*$D$95</f>
        <v>0</v>
      </c>
      <c r="G95" s="17">
        <f t="shared" si="77"/>
        <v>0</v>
      </c>
      <c r="H95" s="17">
        <f t="shared" si="77"/>
        <v>0</v>
      </c>
      <c r="I95" s="17">
        <f t="shared" si="77"/>
        <v>0</v>
      </c>
      <c r="J95" s="17">
        <f t="shared" si="77"/>
        <v>0</v>
      </c>
      <c r="K95" s="17">
        <f t="shared" si="77"/>
        <v>0</v>
      </c>
      <c r="L95" s="17">
        <f t="shared" si="77"/>
        <v>0</v>
      </c>
      <c r="M95" s="17">
        <f t="shared" si="77"/>
        <v>0</v>
      </c>
      <c r="N95" s="17">
        <f t="shared" si="77"/>
        <v>0</v>
      </c>
      <c r="O95" s="17">
        <f t="shared" si="77"/>
        <v>0</v>
      </c>
      <c r="P95" s="17">
        <f t="shared" si="77"/>
        <v>0</v>
      </c>
      <c r="Q95" s="48"/>
      <c r="R95" s="35" t="s">
        <v>126</v>
      </c>
      <c r="S95" s="35">
        <f>B93/3</f>
        <v>0</v>
      </c>
      <c r="T95" s="36"/>
      <c r="U95" s="1"/>
      <c r="V95" s="1"/>
      <c r="W95" s="1"/>
      <c r="X95" s="1"/>
    </row>
    <row r="96" spans="1:24" ht="18" customHeight="1" x14ac:dyDescent="0.25">
      <c r="A96" s="125"/>
      <c r="B96" s="104"/>
      <c r="C96" s="16" t="s">
        <v>4</v>
      </c>
      <c r="D96" s="18"/>
      <c r="E96" s="17">
        <f>$S$96*$D$96</f>
        <v>0</v>
      </c>
      <c r="F96" s="17">
        <f t="shared" ref="F96:P96" si="78">$S$96*$D$96</f>
        <v>0</v>
      </c>
      <c r="G96" s="17">
        <f t="shared" si="78"/>
        <v>0</v>
      </c>
      <c r="H96" s="17">
        <f t="shared" si="78"/>
        <v>0</v>
      </c>
      <c r="I96" s="17">
        <f t="shared" si="78"/>
        <v>0</v>
      </c>
      <c r="J96" s="17">
        <f t="shared" si="78"/>
        <v>0</v>
      </c>
      <c r="K96" s="17">
        <f t="shared" si="78"/>
        <v>0</v>
      </c>
      <c r="L96" s="17">
        <f t="shared" si="78"/>
        <v>0</v>
      </c>
      <c r="M96" s="17">
        <f t="shared" si="78"/>
        <v>0</v>
      </c>
      <c r="N96" s="17">
        <f t="shared" si="78"/>
        <v>0</v>
      </c>
      <c r="O96" s="17">
        <f t="shared" si="78"/>
        <v>0</v>
      </c>
      <c r="P96" s="17">
        <f t="shared" si="78"/>
        <v>0</v>
      </c>
      <c r="Q96" s="48"/>
      <c r="R96" s="35" t="s">
        <v>127</v>
      </c>
      <c r="S96" s="35">
        <f>B93/4</f>
        <v>0</v>
      </c>
      <c r="T96" s="36"/>
      <c r="U96" s="1"/>
      <c r="V96" s="1"/>
      <c r="W96" s="1"/>
      <c r="X96" s="1"/>
    </row>
    <row r="97" spans="1:24" ht="18" customHeight="1" x14ac:dyDescent="0.25">
      <c r="A97" s="125"/>
      <c r="B97" s="104"/>
      <c r="C97" s="16" t="s">
        <v>2</v>
      </c>
      <c r="D97" s="18"/>
      <c r="E97" s="17">
        <f>$S$97*$D$97</f>
        <v>0</v>
      </c>
      <c r="F97" s="17">
        <f t="shared" ref="F97:P97" si="79">$S$97*$D$97</f>
        <v>0</v>
      </c>
      <c r="G97" s="17">
        <f t="shared" si="79"/>
        <v>0</v>
      </c>
      <c r="H97" s="17">
        <f t="shared" si="79"/>
        <v>0</v>
      </c>
      <c r="I97" s="17">
        <f t="shared" si="79"/>
        <v>0</v>
      </c>
      <c r="J97" s="17">
        <f t="shared" si="79"/>
        <v>0</v>
      </c>
      <c r="K97" s="17">
        <f t="shared" si="79"/>
        <v>0</v>
      </c>
      <c r="L97" s="17">
        <f t="shared" si="79"/>
        <v>0</v>
      </c>
      <c r="M97" s="17">
        <f t="shared" si="79"/>
        <v>0</v>
      </c>
      <c r="N97" s="17">
        <f t="shared" si="79"/>
        <v>0</v>
      </c>
      <c r="O97" s="17">
        <f t="shared" si="79"/>
        <v>0</v>
      </c>
      <c r="P97" s="17">
        <f t="shared" si="79"/>
        <v>0</v>
      </c>
      <c r="Q97" s="48"/>
      <c r="R97" s="35" t="s">
        <v>128</v>
      </c>
      <c r="S97" s="35">
        <f>B93/6</f>
        <v>0</v>
      </c>
      <c r="T97" s="36"/>
      <c r="U97" s="1"/>
      <c r="V97" s="1"/>
      <c r="W97" s="1"/>
      <c r="X97" s="1"/>
    </row>
    <row r="98" spans="1:24" ht="18" customHeight="1" thickBot="1" x14ac:dyDescent="0.3">
      <c r="A98" s="126"/>
      <c r="B98" s="104"/>
      <c r="C98" s="19" t="s">
        <v>39</v>
      </c>
      <c r="D98" s="19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54"/>
      <c r="Q98" s="1"/>
      <c r="R98" s="1"/>
      <c r="S98" s="1"/>
      <c r="T98" s="38"/>
      <c r="U98" s="1"/>
      <c r="V98" s="1"/>
      <c r="W98" s="1"/>
      <c r="X98" s="1"/>
    </row>
    <row r="99" spans="1:24" ht="18" customHeight="1" x14ac:dyDescent="0.25">
      <c r="A99" s="124"/>
      <c r="B99" s="103"/>
      <c r="C99" s="26" t="s">
        <v>3</v>
      </c>
      <c r="D99" s="26"/>
      <c r="E99" s="24">
        <f>$D$99*$B$99</f>
        <v>0</v>
      </c>
      <c r="F99" s="24">
        <f t="shared" ref="F99:P99" si="80">$D$99*$B$99</f>
        <v>0</v>
      </c>
      <c r="G99" s="24">
        <f t="shared" si="80"/>
        <v>0</v>
      </c>
      <c r="H99" s="24">
        <f t="shared" si="80"/>
        <v>0</v>
      </c>
      <c r="I99" s="24">
        <f t="shared" si="80"/>
        <v>0</v>
      </c>
      <c r="J99" s="24">
        <f t="shared" si="80"/>
        <v>0</v>
      </c>
      <c r="K99" s="24">
        <f t="shared" si="80"/>
        <v>0</v>
      </c>
      <c r="L99" s="24">
        <f t="shared" si="80"/>
        <v>0</v>
      </c>
      <c r="M99" s="24">
        <f t="shared" si="80"/>
        <v>0</v>
      </c>
      <c r="N99" s="24">
        <f t="shared" si="80"/>
        <v>0</v>
      </c>
      <c r="O99" s="24">
        <f t="shared" si="80"/>
        <v>0</v>
      </c>
      <c r="P99" s="24">
        <f t="shared" si="80"/>
        <v>0</v>
      </c>
      <c r="Q99" s="48"/>
      <c r="R99" s="35"/>
      <c r="S99" s="35"/>
      <c r="T99" s="36"/>
      <c r="U99" s="1"/>
      <c r="V99" s="1"/>
      <c r="W99" s="1"/>
      <c r="X99" s="1"/>
    </row>
    <row r="100" spans="1:24" ht="18" customHeight="1" x14ac:dyDescent="0.25">
      <c r="A100" s="125"/>
      <c r="B100" s="104"/>
      <c r="C100" s="16" t="s">
        <v>0</v>
      </c>
      <c r="D100" s="18"/>
      <c r="E100" s="17">
        <f>$S$100*$D$100</f>
        <v>0</v>
      </c>
      <c r="F100" s="17">
        <f t="shared" ref="F100:P100" si="81">$S$100*$D$100</f>
        <v>0</v>
      </c>
      <c r="G100" s="17">
        <f t="shared" si="81"/>
        <v>0</v>
      </c>
      <c r="H100" s="17">
        <f t="shared" si="81"/>
        <v>0</v>
      </c>
      <c r="I100" s="17">
        <f t="shared" si="81"/>
        <v>0</v>
      </c>
      <c r="J100" s="17">
        <f t="shared" si="81"/>
        <v>0</v>
      </c>
      <c r="K100" s="17">
        <f t="shared" si="81"/>
        <v>0</v>
      </c>
      <c r="L100" s="17">
        <f t="shared" si="81"/>
        <v>0</v>
      </c>
      <c r="M100" s="17">
        <f t="shared" si="81"/>
        <v>0</v>
      </c>
      <c r="N100" s="17">
        <f t="shared" si="81"/>
        <v>0</v>
      </c>
      <c r="O100" s="17">
        <f t="shared" si="81"/>
        <v>0</v>
      </c>
      <c r="P100" s="17">
        <f t="shared" si="81"/>
        <v>0</v>
      </c>
      <c r="Q100" s="48"/>
      <c r="R100" s="35" t="s">
        <v>129</v>
      </c>
      <c r="S100" s="35">
        <f>B99/2</f>
        <v>0</v>
      </c>
      <c r="T100" s="36"/>
      <c r="U100" s="1"/>
      <c r="V100" s="1"/>
      <c r="W100" s="1"/>
      <c r="X100" s="1"/>
    </row>
    <row r="101" spans="1:24" ht="18" customHeight="1" x14ac:dyDescent="0.25">
      <c r="A101" s="125"/>
      <c r="B101" s="104"/>
      <c r="C101" s="16" t="s">
        <v>5</v>
      </c>
      <c r="D101" s="18"/>
      <c r="E101" s="17">
        <f>$S$101*$D$101</f>
        <v>0</v>
      </c>
      <c r="F101" s="17">
        <f t="shared" ref="F101:P101" si="82">$S$101*$D$101</f>
        <v>0</v>
      </c>
      <c r="G101" s="17">
        <f t="shared" si="82"/>
        <v>0</v>
      </c>
      <c r="H101" s="17">
        <f t="shared" si="82"/>
        <v>0</v>
      </c>
      <c r="I101" s="17">
        <f t="shared" si="82"/>
        <v>0</v>
      </c>
      <c r="J101" s="17">
        <f t="shared" si="82"/>
        <v>0</v>
      </c>
      <c r="K101" s="17">
        <f t="shared" si="82"/>
        <v>0</v>
      </c>
      <c r="L101" s="17">
        <f t="shared" si="82"/>
        <v>0</v>
      </c>
      <c r="M101" s="17">
        <f t="shared" si="82"/>
        <v>0</v>
      </c>
      <c r="N101" s="17">
        <f t="shared" si="82"/>
        <v>0</v>
      </c>
      <c r="O101" s="17">
        <f t="shared" si="82"/>
        <v>0</v>
      </c>
      <c r="P101" s="17">
        <f t="shared" si="82"/>
        <v>0</v>
      </c>
      <c r="Q101" s="48"/>
      <c r="R101" s="35" t="s">
        <v>130</v>
      </c>
      <c r="S101" s="35">
        <f>B99/3</f>
        <v>0</v>
      </c>
      <c r="T101" s="36"/>
      <c r="U101" s="1"/>
      <c r="V101" s="1"/>
      <c r="W101" s="1"/>
      <c r="X101" s="1"/>
    </row>
    <row r="102" spans="1:24" ht="18" customHeight="1" x14ac:dyDescent="0.25">
      <c r="A102" s="125"/>
      <c r="B102" s="104"/>
      <c r="C102" s="16" t="s">
        <v>4</v>
      </c>
      <c r="D102" s="18"/>
      <c r="E102" s="17">
        <f>$S$102*$D$102</f>
        <v>0</v>
      </c>
      <c r="F102" s="17">
        <f t="shared" ref="F102:P102" si="83">$S$102*$D$102</f>
        <v>0</v>
      </c>
      <c r="G102" s="17">
        <f t="shared" si="83"/>
        <v>0</v>
      </c>
      <c r="H102" s="17">
        <f t="shared" si="83"/>
        <v>0</v>
      </c>
      <c r="I102" s="17">
        <f t="shared" si="83"/>
        <v>0</v>
      </c>
      <c r="J102" s="17">
        <f t="shared" si="83"/>
        <v>0</v>
      </c>
      <c r="K102" s="17">
        <f t="shared" si="83"/>
        <v>0</v>
      </c>
      <c r="L102" s="17">
        <f t="shared" si="83"/>
        <v>0</v>
      </c>
      <c r="M102" s="17">
        <f t="shared" si="83"/>
        <v>0</v>
      </c>
      <c r="N102" s="17">
        <f t="shared" si="83"/>
        <v>0</v>
      </c>
      <c r="O102" s="17">
        <f t="shared" si="83"/>
        <v>0</v>
      </c>
      <c r="P102" s="17">
        <f t="shared" si="83"/>
        <v>0</v>
      </c>
      <c r="Q102" s="48"/>
      <c r="R102" s="35" t="s">
        <v>131</v>
      </c>
      <c r="S102" s="35">
        <f>B99/4</f>
        <v>0</v>
      </c>
      <c r="T102" s="36"/>
      <c r="U102" s="1"/>
      <c r="V102" s="1"/>
      <c r="W102" s="1"/>
      <c r="X102" s="1"/>
    </row>
    <row r="103" spans="1:24" ht="18" customHeight="1" x14ac:dyDescent="0.25">
      <c r="A103" s="125"/>
      <c r="B103" s="104"/>
      <c r="C103" s="16" t="s">
        <v>2</v>
      </c>
      <c r="D103" s="18"/>
      <c r="E103" s="17">
        <f>$S$103*$D$103</f>
        <v>0</v>
      </c>
      <c r="F103" s="17">
        <f t="shared" ref="F103:P103" si="84">$S$103*$D$103</f>
        <v>0</v>
      </c>
      <c r="G103" s="17">
        <f t="shared" si="84"/>
        <v>0</v>
      </c>
      <c r="H103" s="17">
        <f t="shared" si="84"/>
        <v>0</v>
      </c>
      <c r="I103" s="17">
        <f t="shared" si="84"/>
        <v>0</v>
      </c>
      <c r="J103" s="17">
        <f t="shared" si="84"/>
        <v>0</v>
      </c>
      <c r="K103" s="17">
        <f t="shared" si="84"/>
        <v>0</v>
      </c>
      <c r="L103" s="17">
        <f t="shared" si="84"/>
        <v>0</v>
      </c>
      <c r="M103" s="17">
        <f t="shared" si="84"/>
        <v>0</v>
      </c>
      <c r="N103" s="17">
        <f t="shared" si="84"/>
        <v>0</v>
      </c>
      <c r="O103" s="17">
        <f t="shared" si="84"/>
        <v>0</v>
      </c>
      <c r="P103" s="17">
        <f t="shared" si="84"/>
        <v>0</v>
      </c>
      <c r="Q103" s="48"/>
      <c r="R103" s="35" t="s">
        <v>132</v>
      </c>
      <c r="S103" s="35">
        <f>B99/6</f>
        <v>0</v>
      </c>
      <c r="T103" s="36"/>
      <c r="U103" s="1"/>
      <c r="V103" s="1"/>
      <c r="W103" s="1"/>
      <c r="X103" s="1"/>
    </row>
    <row r="104" spans="1:24" ht="18" customHeight="1" thickBot="1" x14ac:dyDescent="0.3">
      <c r="A104" s="126"/>
      <c r="B104" s="104"/>
      <c r="C104" s="19" t="s">
        <v>39</v>
      </c>
      <c r="D104" s="1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54"/>
      <c r="Q104" s="1"/>
      <c r="R104" s="1"/>
      <c r="S104" s="1"/>
      <c r="T104" s="38"/>
      <c r="U104" s="1"/>
      <c r="V104" s="1"/>
      <c r="W104" s="1"/>
      <c r="X104" s="1"/>
    </row>
    <row r="105" spans="1:24" ht="18" customHeight="1" x14ac:dyDescent="0.25">
      <c r="A105" s="124"/>
      <c r="B105" s="104"/>
      <c r="C105" s="26" t="s">
        <v>3</v>
      </c>
      <c r="D105" s="26"/>
      <c r="E105" s="24">
        <f>$D$105*$B$105</f>
        <v>0</v>
      </c>
      <c r="F105" s="24">
        <f t="shared" ref="F105:P105" si="85">$D$105*$B$105</f>
        <v>0</v>
      </c>
      <c r="G105" s="24">
        <f t="shared" si="85"/>
        <v>0</v>
      </c>
      <c r="H105" s="24">
        <f t="shared" si="85"/>
        <v>0</v>
      </c>
      <c r="I105" s="24">
        <f t="shared" si="85"/>
        <v>0</v>
      </c>
      <c r="J105" s="24">
        <f t="shared" si="85"/>
        <v>0</v>
      </c>
      <c r="K105" s="24">
        <f t="shared" si="85"/>
        <v>0</v>
      </c>
      <c r="L105" s="24">
        <f t="shared" si="85"/>
        <v>0</v>
      </c>
      <c r="M105" s="24">
        <f t="shared" si="85"/>
        <v>0</v>
      </c>
      <c r="N105" s="24">
        <f t="shared" si="85"/>
        <v>0</v>
      </c>
      <c r="O105" s="24">
        <f t="shared" si="85"/>
        <v>0</v>
      </c>
      <c r="P105" s="24">
        <f t="shared" si="85"/>
        <v>0</v>
      </c>
      <c r="Q105" s="48"/>
      <c r="R105" s="35"/>
      <c r="S105" s="35"/>
      <c r="T105" s="36"/>
      <c r="U105" s="1"/>
      <c r="V105" s="1"/>
      <c r="W105" s="1"/>
      <c r="X105" s="1"/>
    </row>
    <row r="106" spans="1:24" ht="18" customHeight="1" x14ac:dyDescent="0.25">
      <c r="A106" s="125"/>
      <c r="B106" s="104"/>
      <c r="C106" s="16" t="s">
        <v>0</v>
      </c>
      <c r="D106" s="18"/>
      <c r="E106" s="17">
        <f>$S$106*$D$106</f>
        <v>0</v>
      </c>
      <c r="F106" s="17">
        <f t="shared" ref="F106:P106" si="86">$S$106*$D$106</f>
        <v>0</v>
      </c>
      <c r="G106" s="17">
        <f t="shared" si="86"/>
        <v>0</v>
      </c>
      <c r="H106" s="17">
        <f t="shared" si="86"/>
        <v>0</v>
      </c>
      <c r="I106" s="17">
        <f t="shared" si="86"/>
        <v>0</v>
      </c>
      <c r="J106" s="17">
        <f t="shared" si="86"/>
        <v>0</v>
      </c>
      <c r="K106" s="17">
        <f t="shared" si="86"/>
        <v>0</v>
      </c>
      <c r="L106" s="17">
        <f t="shared" si="86"/>
        <v>0</v>
      </c>
      <c r="M106" s="17">
        <f t="shared" si="86"/>
        <v>0</v>
      </c>
      <c r="N106" s="17">
        <f t="shared" si="86"/>
        <v>0</v>
      </c>
      <c r="O106" s="17">
        <f t="shared" si="86"/>
        <v>0</v>
      </c>
      <c r="P106" s="17">
        <f t="shared" si="86"/>
        <v>0</v>
      </c>
      <c r="Q106" s="48"/>
      <c r="R106" s="35" t="s">
        <v>133</v>
      </c>
      <c r="S106" s="35">
        <f>B105/2</f>
        <v>0</v>
      </c>
      <c r="T106" s="36"/>
      <c r="U106" s="1"/>
      <c r="V106" s="1"/>
      <c r="W106" s="1"/>
      <c r="X106" s="1"/>
    </row>
    <row r="107" spans="1:24" ht="18" customHeight="1" x14ac:dyDescent="0.25">
      <c r="A107" s="125"/>
      <c r="B107" s="104"/>
      <c r="C107" s="16" t="s">
        <v>5</v>
      </c>
      <c r="D107" s="18"/>
      <c r="E107" s="17">
        <f>$S$107*$D$107</f>
        <v>0</v>
      </c>
      <c r="F107" s="17">
        <f t="shared" ref="F107:P107" si="87">$S$107*$D$107</f>
        <v>0</v>
      </c>
      <c r="G107" s="17">
        <f t="shared" si="87"/>
        <v>0</v>
      </c>
      <c r="H107" s="17">
        <f t="shared" si="87"/>
        <v>0</v>
      </c>
      <c r="I107" s="17">
        <f t="shared" si="87"/>
        <v>0</v>
      </c>
      <c r="J107" s="17">
        <f t="shared" si="87"/>
        <v>0</v>
      </c>
      <c r="K107" s="17">
        <f t="shared" si="87"/>
        <v>0</v>
      </c>
      <c r="L107" s="17">
        <f t="shared" si="87"/>
        <v>0</v>
      </c>
      <c r="M107" s="17">
        <f t="shared" si="87"/>
        <v>0</v>
      </c>
      <c r="N107" s="17">
        <f t="shared" si="87"/>
        <v>0</v>
      </c>
      <c r="O107" s="17">
        <f t="shared" si="87"/>
        <v>0</v>
      </c>
      <c r="P107" s="17">
        <f t="shared" si="87"/>
        <v>0</v>
      </c>
      <c r="Q107" s="48"/>
      <c r="R107" s="35" t="s">
        <v>134</v>
      </c>
      <c r="S107" s="35">
        <f>B105/3</f>
        <v>0</v>
      </c>
      <c r="T107" s="36"/>
      <c r="U107" s="1"/>
      <c r="V107" s="1"/>
      <c r="W107" s="1"/>
      <c r="X107" s="1"/>
    </row>
    <row r="108" spans="1:24" ht="18" customHeight="1" x14ac:dyDescent="0.25">
      <c r="A108" s="125"/>
      <c r="B108" s="104"/>
      <c r="C108" s="16" t="s">
        <v>4</v>
      </c>
      <c r="D108" s="18"/>
      <c r="E108" s="17">
        <f>$S$108*$D$108</f>
        <v>0</v>
      </c>
      <c r="F108" s="17">
        <f t="shared" ref="F108:P108" si="88">$S$108*$D$108</f>
        <v>0</v>
      </c>
      <c r="G108" s="17">
        <f t="shared" si="88"/>
        <v>0</v>
      </c>
      <c r="H108" s="17">
        <f t="shared" si="88"/>
        <v>0</v>
      </c>
      <c r="I108" s="17">
        <f t="shared" si="88"/>
        <v>0</v>
      </c>
      <c r="J108" s="17">
        <f t="shared" si="88"/>
        <v>0</v>
      </c>
      <c r="K108" s="17">
        <f t="shared" si="88"/>
        <v>0</v>
      </c>
      <c r="L108" s="17">
        <f t="shared" si="88"/>
        <v>0</v>
      </c>
      <c r="M108" s="17">
        <f t="shared" si="88"/>
        <v>0</v>
      </c>
      <c r="N108" s="17">
        <f t="shared" si="88"/>
        <v>0</v>
      </c>
      <c r="O108" s="17">
        <f t="shared" si="88"/>
        <v>0</v>
      </c>
      <c r="P108" s="17">
        <f t="shared" si="88"/>
        <v>0</v>
      </c>
      <c r="Q108" s="48"/>
      <c r="R108" s="35" t="s">
        <v>135</v>
      </c>
      <c r="S108" s="35">
        <f>B105/4</f>
        <v>0</v>
      </c>
      <c r="T108" s="36"/>
      <c r="U108" s="1"/>
      <c r="V108" s="1"/>
      <c r="W108" s="1"/>
      <c r="X108" s="1"/>
    </row>
    <row r="109" spans="1:24" ht="18" customHeight="1" x14ac:dyDescent="0.25">
      <c r="A109" s="125"/>
      <c r="B109" s="104"/>
      <c r="C109" s="16" t="s">
        <v>2</v>
      </c>
      <c r="D109" s="18"/>
      <c r="E109" s="17">
        <f>$S$109*$D$109</f>
        <v>0</v>
      </c>
      <c r="F109" s="17">
        <f t="shared" ref="F109:P109" si="89">$S$109*$D$109</f>
        <v>0</v>
      </c>
      <c r="G109" s="17">
        <f t="shared" si="89"/>
        <v>0</v>
      </c>
      <c r="H109" s="17">
        <f t="shared" si="89"/>
        <v>0</v>
      </c>
      <c r="I109" s="17">
        <f t="shared" si="89"/>
        <v>0</v>
      </c>
      <c r="J109" s="17">
        <f t="shared" si="89"/>
        <v>0</v>
      </c>
      <c r="K109" s="17">
        <f t="shared" si="89"/>
        <v>0</v>
      </c>
      <c r="L109" s="17">
        <f t="shared" si="89"/>
        <v>0</v>
      </c>
      <c r="M109" s="17">
        <f t="shared" si="89"/>
        <v>0</v>
      </c>
      <c r="N109" s="17">
        <f t="shared" si="89"/>
        <v>0</v>
      </c>
      <c r="O109" s="17">
        <f t="shared" si="89"/>
        <v>0</v>
      </c>
      <c r="P109" s="17">
        <f t="shared" si="89"/>
        <v>0</v>
      </c>
      <c r="Q109" s="48"/>
      <c r="R109" s="35" t="s">
        <v>136</v>
      </c>
      <c r="S109" s="35">
        <f>B105/6</f>
        <v>0</v>
      </c>
      <c r="T109" s="36"/>
      <c r="U109" s="1"/>
      <c r="V109" s="1"/>
      <c r="W109" s="1"/>
      <c r="X109" s="1"/>
    </row>
    <row r="110" spans="1:24" ht="18" customHeight="1" thickBot="1" x14ac:dyDescent="0.3">
      <c r="A110" s="126"/>
      <c r="B110" s="104"/>
      <c r="C110" s="19" t="s">
        <v>39</v>
      </c>
      <c r="D110" s="1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54"/>
      <c r="Q110" s="1"/>
      <c r="R110" s="1"/>
      <c r="S110" s="1"/>
      <c r="T110" s="38"/>
      <c r="U110" s="1"/>
      <c r="V110" s="1"/>
      <c r="W110" s="1"/>
      <c r="X110" s="1"/>
    </row>
    <row r="111" spans="1:24" ht="18" customHeight="1" x14ac:dyDescent="0.25">
      <c r="A111" s="127"/>
      <c r="B111" s="104"/>
      <c r="C111" s="26" t="s">
        <v>3</v>
      </c>
      <c r="D111" s="26"/>
      <c r="E111" s="24">
        <f>$D$111*$B$111</f>
        <v>0</v>
      </c>
      <c r="F111" s="24">
        <f t="shared" ref="F111:P111" si="90">$D$111*$B$111</f>
        <v>0</v>
      </c>
      <c r="G111" s="24">
        <f t="shared" si="90"/>
        <v>0</v>
      </c>
      <c r="H111" s="24">
        <f t="shared" si="90"/>
        <v>0</v>
      </c>
      <c r="I111" s="24">
        <f t="shared" si="90"/>
        <v>0</v>
      </c>
      <c r="J111" s="24">
        <f t="shared" si="90"/>
        <v>0</v>
      </c>
      <c r="K111" s="24">
        <f t="shared" si="90"/>
        <v>0</v>
      </c>
      <c r="L111" s="24">
        <f t="shared" si="90"/>
        <v>0</v>
      </c>
      <c r="M111" s="24">
        <f t="shared" si="90"/>
        <v>0</v>
      </c>
      <c r="N111" s="24">
        <f t="shared" si="90"/>
        <v>0</v>
      </c>
      <c r="O111" s="24">
        <f t="shared" si="90"/>
        <v>0</v>
      </c>
      <c r="P111" s="24">
        <f t="shared" si="90"/>
        <v>0</v>
      </c>
      <c r="Q111" s="48"/>
      <c r="R111" s="35"/>
      <c r="S111" s="35"/>
      <c r="T111" s="36"/>
      <c r="U111" s="1"/>
      <c r="V111" s="1"/>
      <c r="W111" s="1"/>
      <c r="X111" s="1"/>
    </row>
    <row r="112" spans="1:24" ht="18" customHeight="1" x14ac:dyDescent="0.25">
      <c r="A112" s="128"/>
      <c r="B112" s="104"/>
      <c r="C112" s="16" t="s">
        <v>0</v>
      </c>
      <c r="D112" s="18"/>
      <c r="E112" s="17">
        <f>$S$112*$D$112</f>
        <v>0</v>
      </c>
      <c r="F112" s="17">
        <f t="shared" ref="F112:P112" si="91">$S$112*$D$112</f>
        <v>0</v>
      </c>
      <c r="G112" s="17">
        <f t="shared" si="91"/>
        <v>0</v>
      </c>
      <c r="H112" s="17">
        <f t="shared" si="91"/>
        <v>0</v>
      </c>
      <c r="I112" s="17">
        <f t="shared" si="91"/>
        <v>0</v>
      </c>
      <c r="J112" s="17">
        <f t="shared" si="91"/>
        <v>0</v>
      </c>
      <c r="K112" s="17">
        <f t="shared" si="91"/>
        <v>0</v>
      </c>
      <c r="L112" s="17">
        <f t="shared" si="91"/>
        <v>0</v>
      </c>
      <c r="M112" s="17">
        <f t="shared" si="91"/>
        <v>0</v>
      </c>
      <c r="N112" s="17">
        <f t="shared" si="91"/>
        <v>0</v>
      </c>
      <c r="O112" s="17">
        <f t="shared" si="91"/>
        <v>0</v>
      </c>
      <c r="P112" s="17">
        <f t="shared" si="91"/>
        <v>0</v>
      </c>
      <c r="Q112" s="48"/>
      <c r="R112" s="35" t="s">
        <v>137</v>
      </c>
      <c r="S112" s="35">
        <f>B111/2</f>
        <v>0</v>
      </c>
      <c r="T112" s="36"/>
      <c r="U112" s="1"/>
      <c r="V112" s="1"/>
      <c r="W112" s="1"/>
      <c r="X112" s="1"/>
    </row>
    <row r="113" spans="1:24" ht="18" customHeight="1" x14ac:dyDescent="0.25">
      <c r="A113" s="128"/>
      <c r="B113" s="104"/>
      <c r="C113" s="16" t="s">
        <v>5</v>
      </c>
      <c r="D113" s="18"/>
      <c r="E113" s="17">
        <f>$S$113*$D$113</f>
        <v>0</v>
      </c>
      <c r="F113" s="17">
        <f t="shared" ref="F113:P113" si="92">$S$113*$D$113</f>
        <v>0</v>
      </c>
      <c r="G113" s="17">
        <f t="shared" si="92"/>
        <v>0</v>
      </c>
      <c r="H113" s="17">
        <f t="shared" si="92"/>
        <v>0</v>
      </c>
      <c r="I113" s="17">
        <f t="shared" si="92"/>
        <v>0</v>
      </c>
      <c r="J113" s="17">
        <f t="shared" si="92"/>
        <v>0</v>
      </c>
      <c r="K113" s="17">
        <f t="shared" si="92"/>
        <v>0</v>
      </c>
      <c r="L113" s="17">
        <f t="shared" si="92"/>
        <v>0</v>
      </c>
      <c r="M113" s="17">
        <f t="shared" si="92"/>
        <v>0</v>
      </c>
      <c r="N113" s="17">
        <f t="shared" si="92"/>
        <v>0</v>
      </c>
      <c r="O113" s="17">
        <f t="shared" si="92"/>
        <v>0</v>
      </c>
      <c r="P113" s="17">
        <f t="shared" si="92"/>
        <v>0</v>
      </c>
      <c r="Q113" s="48"/>
      <c r="R113" s="35" t="s">
        <v>138</v>
      </c>
      <c r="S113" s="35">
        <f>B111/3</f>
        <v>0</v>
      </c>
      <c r="T113" s="36"/>
      <c r="U113" s="1"/>
      <c r="V113" s="1"/>
      <c r="W113" s="1"/>
      <c r="X113" s="1"/>
    </row>
    <row r="114" spans="1:24" ht="18" customHeight="1" x14ac:dyDescent="0.25">
      <c r="A114" s="128"/>
      <c r="B114" s="104"/>
      <c r="C114" s="16" t="s">
        <v>4</v>
      </c>
      <c r="D114" s="18"/>
      <c r="E114" s="17">
        <f>$S$114*$D$114</f>
        <v>0</v>
      </c>
      <c r="F114" s="17">
        <f t="shared" ref="F114:P114" si="93">$S$114*$D$114</f>
        <v>0</v>
      </c>
      <c r="G114" s="17">
        <f t="shared" si="93"/>
        <v>0</v>
      </c>
      <c r="H114" s="17">
        <f t="shared" si="93"/>
        <v>0</v>
      </c>
      <c r="I114" s="17">
        <f t="shared" si="93"/>
        <v>0</v>
      </c>
      <c r="J114" s="17">
        <f t="shared" si="93"/>
        <v>0</v>
      </c>
      <c r="K114" s="17">
        <f t="shared" si="93"/>
        <v>0</v>
      </c>
      <c r="L114" s="17">
        <f t="shared" si="93"/>
        <v>0</v>
      </c>
      <c r="M114" s="17">
        <f t="shared" si="93"/>
        <v>0</v>
      </c>
      <c r="N114" s="17">
        <f t="shared" si="93"/>
        <v>0</v>
      </c>
      <c r="O114" s="17">
        <f t="shared" si="93"/>
        <v>0</v>
      </c>
      <c r="P114" s="17">
        <f t="shared" si="93"/>
        <v>0</v>
      </c>
      <c r="Q114" s="48"/>
      <c r="R114" s="35" t="s">
        <v>139</v>
      </c>
      <c r="S114" s="35">
        <f>B111/4</f>
        <v>0</v>
      </c>
      <c r="T114" s="36"/>
      <c r="U114" s="1"/>
      <c r="V114" s="1"/>
      <c r="W114" s="1"/>
      <c r="X114" s="1"/>
    </row>
    <row r="115" spans="1:24" ht="18" customHeight="1" x14ac:dyDescent="0.25">
      <c r="A115" s="128"/>
      <c r="B115" s="104"/>
      <c r="C115" s="16" t="s">
        <v>2</v>
      </c>
      <c r="D115" s="18"/>
      <c r="E115" s="17">
        <f>$S$115*$D$115</f>
        <v>0</v>
      </c>
      <c r="F115" s="17">
        <f t="shared" ref="F115:P115" si="94">$S$115*$D$115</f>
        <v>0</v>
      </c>
      <c r="G115" s="17">
        <f t="shared" si="94"/>
        <v>0</v>
      </c>
      <c r="H115" s="17">
        <f t="shared" si="94"/>
        <v>0</v>
      </c>
      <c r="I115" s="17">
        <f t="shared" si="94"/>
        <v>0</v>
      </c>
      <c r="J115" s="17">
        <f t="shared" si="94"/>
        <v>0</v>
      </c>
      <c r="K115" s="17">
        <f t="shared" si="94"/>
        <v>0</v>
      </c>
      <c r="L115" s="17">
        <f t="shared" si="94"/>
        <v>0</v>
      </c>
      <c r="M115" s="17">
        <f t="shared" si="94"/>
        <v>0</v>
      </c>
      <c r="N115" s="17">
        <f t="shared" si="94"/>
        <v>0</v>
      </c>
      <c r="O115" s="17">
        <f t="shared" si="94"/>
        <v>0</v>
      </c>
      <c r="P115" s="17">
        <f t="shared" si="94"/>
        <v>0</v>
      </c>
      <c r="Q115" s="48"/>
      <c r="R115" s="35" t="s">
        <v>140</v>
      </c>
      <c r="S115" s="35">
        <f>B111/6</f>
        <v>0</v>
      </c>
      <c r="T115" s="36"/>
      <c r="U115" s="1"/>
      <c r="V115" s="1"/>
      <c r="W115" s="1"/>
      <c r="X115" s="1"/>
    </row>
    <row r="116" spans="1:24" ht="18" customHeight="1" thickBot="1" x14ac:dyDescent="0.3">
      <c r="A116" s="129"/>
      <c r="B116" s="105"/>
      <c r="C116" s="28" t="s">
        <v>39</v>
      </c>
      <c r="D116" s="28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53"/>
      <c r="Q116" s="1"/>
      <c r="R116" s="1"/>
      <c r="S116" s="1"/>
      <c r="T116" s="38"/>
      <c r="U116" s="1"/>
      <c r="V116" s="1"/>
      <c r="W116" s="1"/>
      <c r="X116" s="1"/>
    </row>
    <row r="117" spans="1:24" ht="18" customHeight="1" x14ac:dyDescent="0.25">
      <c r="A117" s="55"/>
      <c r="B117" s="56"/>
      <c r="C117" s="56"/>
      <c r="D117" s="56"/>
      <c r="E117" s="20"/>
      <c r="F117" s="21"/>
      <c r="G117" s="21"/>
      <c r="H117" s="20"/>
      <c r="I117" s="20"/>
      <c r="J117" s="21"/>
      <c r="K117" s="21"/>
      <c r="L117" s="21"/>
      <c r="M117" s="20"/>
      <c r="N117" s="21"/>
      <c r="O117" s="21"/>
      <c r="P117" s="2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1"/>
      <c r="B118" s="13"/>
      <c r="C118" s="4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6" t="s">
        <v>37</v>
      </c>
      <c r="R118" s="6" t="s">
        <v>38</v>
      </c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95" t="s">
        <v>223</v>
      </c>
      <c r="C119" s="95"/>
      <c r="D119" s="95"/>
      <c r="E119" s="9">
        <f>SUM(E3:E116)</f>
        <v>0</v>
      </c>
      <c r="F119" s="9">
        <f t="shared" ref="F119:P119" si="95">SUM(F3:F116)</f>
        <v>0</v>
      </c>
      <c r="G119" s="9">
        <f t="shared" si="95"/>
        <v>0</v>
      </c>
      <c r="H119" s="9">
        <f t="shared" si="95"/>
        <v>0</v>
      </c>
      <c r="I119" s="9">
        <f t="shared" si="95"/>
        <v>0</v>
      </c>
      <c r="J119" s="9">
        <f t="shared" si="95"/>
        <v>0</v>
      </c>
      <c r="K119" s="9">
        <f t="shared" si="95"/>
        <v>0</v>
      </c>
      <c r="L119" s="9">
        <f t="shared" si="95"/>
        <v>0</v>
      </c>
      <c r="M119" s="9">
        <f t="shared" si="95"/>
        <v>0</v>
      </c>
      <c r="N119" s="9">
        <f t="shared" si="95"/>
        <v>0</v>
      </c>
      <c r="O119" s="9">
        <f t="shared" si="95"/>
        <v>0</v>
      </c>
      <c r="P119" s="9">
        <f t="shared" si="95"/>
        <v>0</v>
      </c>
      <c r="Q119" s="7">
        <f t="shared" ref="Q119:Q120" si="96">SUM(E119:P119)</f>
        <v>0</v>
      </c>
      <c r="R119" s="7">
        <f t="shared" ref="R119:R120" si="97">Q119/12</f>
        <v>0</v>
      </c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91" t="s">
        <v>199</v>
      </c>
      <c r="C120" s="91"/>
      <c r="D120" s="91"/>
      <c r="E120" s="11">
        <f t="shared" ref="E120:P120" si="98">E119/30</f>
        <v>0</v>
      </c>
      <c r="F120" s="11">
        <f t="shared" si="98"/>
        <v>0</v>
      </c>
      <c r="G120" s="11">
        <f t="shared" si="98"/>
        <v>0</v>
      </c>
      <c r="H120" s="11">
        <f t="shared" si="98"/>
        <v>0</v>
      </c>
      <c r="I120" s="11">
        <f t="shared" si="98"/>
        <v>0</v>
      </c>
      <c r="J120" s="11">
        <f t="shared" si="98"/>
        <v>0</v>
      </c>
      <c r="K120" s="11">
        <f t="shared" si="98"/>
        <v>0</v>
      </c>
      <c r="L120" s="11">
        <f t="shared" si="98"/>
        <v>0</v>
      </c>
      <c r="M120" s="11">
        <f t="shared" si="98"/>
        <v>0</v>
      </c>
      <c r="N120" s="11">
        <f t="shared" si="98"/>
        <v>0</v>
      </c>
      <c r="O120" s="11">
        <f t="shared" si="98"/>
        <v>0</v>
      </c>
      <c r="P120" s="11">
        <f t="shared" si="98"/>
        <v>0</v>
      </c>
      <c r="Q120" s="8">
        <f t="shared" si="96"/>
        <v>0</v>
      </c>
      <c r="R120" s="8">
        <f t="shared" si="97"/>
        <v>0</v>
      </c>
      <c r="S120" s="1"/>
      <c r="T120" s="1"/>
      <c r="U120" s="1"/>
      <c r="V120" s="1"/>
      <c r="W120" s="1"/>
      <c r="X120" s="1"/>
    </row>
    <row r="121" spans="1:24" ht="15" customHeight="1" x14ac:dyDescent="0.25">
      <c r="A121" s="1"/>
      <c r="B121" s="13"/>
      <c r="C121" s="13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5"/>
      <c r="R121" s="15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</sheetData>
  <mergeCells count="42">
    <mergeCell ref="Q1:T2"/>
    <mergeCell ref="A3:A8"/>
    <mergeCell ref="B3:B8"/>
    <mergeCell ref="A9:A14"/>
    <mergeCell ref="B9:B14"/>
    <mergeCell ref="B1:P1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51:A56"/>
    <mergeCell ref="B51:B56"/>
    <mergeCell ref="A57:A62"/>
    <mergeCell ref="B57:B62"/>
    <mergeCell ref="A63:A68"/>
    <mergeCell ref="B63:B68"/>
    <mergeCell ref="A69:A74"/>
    <mergeCell ref="B69:B74"/>
    <mergeCell ref="A75:A80"/>
    <mergeCell ref="B75:B80"/>
    <mergeCell ref="A81:A86"/>
    <mergeCell ref="B81:B86"/>
    <mergeCell ref="B120:D120"/>
    <mergeCell ref="A87:A92"/>
    <mergeCell ref="B87:B92"/>
    <mergeCell ref="A93:A98"/>
    <mergeCell ref="B93:B98"/>
    <mergeCell ref="A99:A104"/>
    <mergeCell ref="B99:B104"/>
    <mergeCell ref="A105:A110"/>
    <mergeCell ref="B105:B110"/>
    <mergeCell ref="A111:A116"/>
    <mergeCell ref="B111:B116"/>
    <mergeCell ref="B119:D119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123"/>
  <sheetViews>
    <sheetView workbookViewId="0">
      <selection activeCell="E122" sqref="E122"/>
    </sheetView>
  </sheetViews>
  <sheetFormatPr defaultRowHeight="15" x14ac:dyDescent="0.25"/>
  <cols>
    <col min="1" max="1" width="26.28515625" customWidth="1"/>
    <col min="5" max="16" width="8.7109375" customWidth="1"/>
    <col min="17" max="20" width="9.7109375" customWidth="1"/>
  </cols>
  <sheetData>
    <row r="1" spans="1:24" ht="53.1" customHeight="1" x14ac:dyDescent="0.25">
      <c r="A1" s="86"/>
      <c r="B1" s="89" t="s">
        <v>44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/>
      <c r="Q1" s="96" t="s">
        <v>225</v>
      </c>
      <c r="R1" s="96"/>
      <c r="S1" s="96"/>
      <c r="T1" s="97"/>
      <c r="U1" s="1"/>
      <c r="V1" s="1"/>
      <c r="W1" s="1"/>
      <c r="X1" s="1"/>
    </row>
    <row r="2" spans="1:24" ht="24.95" customHeight="1" thickBot="1" x14ac:dyDescent="0.3">
      <c r="A2" s="49" t="s">
        <v>32</v>
      </c>
      <c r="B2" s="22" t="s">
        <v>1</v>
      </c>
      <c r="C2" s="22" t="s">
        <v>6</v>
      </c>
      <c r="D2" s="22" t="s">
        <v>7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15</v>
      </c>
      <c r="M2" s="22" t="s">
        <v>16</v>
      </c>
      <c r="N2" s="22" t="s">
        <v>17</v>
      </c>
      <c r="O2" s="22" t="s">
        <v>18</v>
      </c>
      <c r="P2" s="50" t="s">
        <v>19</v>
      </c>
      <c r="Q2" s="98"/>
      <c r="R2" s="98"/>
      <c r="S2" s="98"/>
      <c r="T2" s="99"/>
      <c r="U2" s="1"/>
      <c r="V2" s="1"/>
      <c r="W2" s="1"/>
      <c r="X2" s="1"/>
    </row>
    <row r="3" spans="1:24" ht="18" customHeight="1" x14ac:dyDescent="0.25">
      <c r="A3" s="124" t="s">
        <v>164</v>
      </c>
      <c r="B3" s="103"/>
      <c r="C3" s="23" t="s">
        <v>3</v>
      </c>
      <c r="D3" s="23"/>
      <c r="E3" s="24">
        <f>$D$3*$B$3</f>
        <v>0</v>
      </c>
      <c r="F3" s="24">
        <f t="shared" ref="F3:P3" si="0">$D$3*$B$3</f>
        <v>0</v>
      </c>
      <c r="G3" s="24">
        <f t="shared" si="0"/>
        <v>0</v>
      </c>
      <c r="H3" s="24">
        <f t="shared" si="0"/>
        <v>0</v>
      </c>
      <c r="I3" s="24">
        <f t="shared" si="0"/>
        <v>0</v>
      </c>
      <c r="J3" s="24">
        <f t="shared" si="0"/>
        <v>0</v>
      </c>
      <c r="K3" s="24">
        <f t="shared" si="0"/>
        <v>0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51">
        <f t="shared" si="0"/>
        <v>0</v>
      </c>
      <c r="Q3" s="33"/>
      <c r="R3" s="33"/>
      <c r="S3" s="33"/>
      <c r="T3" s="34"/>
      <c r="U3" s="1"/>
      <c r="V3" s="1"/>
      <c r="W3" s="1"/>
      <c r="X3" s="1"/>
    </row>
    <row r="4" spans="1:24" ht="18" customHeight="1" x14ac:dyDescent="0.25">
      <c r="A4" s="125"/>
      <c r="B4" s="104"/>
      <c r="C4" s="16" t="s">
        <v>0</v>
      </c>
      <c r="D4" s="16"/>
      <c r="E4" s="17">
        <f>$S$4*$D$4</f>
        <v>0</v>
      </c>
      <c r="F4" s="17">
        <f t="shared" ref="F4:P4" si="1">$S$4*$D$4</f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si="1"/>
        <v>0</v>
      </c>
      <c r="K4" s="17">
        <f t="shared" si="1"/>
        <v>0</v>
      </c>
      <c r="L4" s="17">
        <f t="shared" si="1"/>
        <v>0</v>
      </c>
      <c r="M4" s="17">
        <f t="shared" si="1"/>
        <v>0</v>
      </c>
      <c r="N4" s="17">
        <f t="shared" si="1"/>
        <v>0</v>
      </c>
      <c r="O4" s="17">
        <f t="shared" si="1"/>
        <v>0</v>
      </c>
      <c r="P4" s="52">
        <f t="shared" si="1"/>
        <v>0</v>
      </c>
      <c r="Q4" s="46"/>
      <c r="R4" s="35" t="s">
        <v>40</v>
      </c>
      <c r="S4" s="35">
        <f>B3/2</f>
        <v>0</v>
      </c>
      <c r="T4" s="36"/>
      <c r="U4" s="1"/>
      <c r="V4" s="1"/>
      <c r="W4" s="1"/>
      <c r="X4" s="1"/>
    </row>
    <row r="5" spans="1:24" ht="18" customHeight="1" x14ac:dyDescent="0.25">
      <c r="A5" s="125"/>
      <c r="B5" s="104"/>
      <c r="C5" s="16" t="s">
        <v>5</v>
      </c>
      <c r="D5" s="16"/>
      <c r="E5" s="17">
        <f>$S$5*$D$5</f>
        <v>0</v>
      </c>
      <c r="F5" s="17">
        <f t="shared" ref="F5:P5" si="2">$S$5*$D$5</f>
        <v>0</v>
      </c>
      <c r="G5" s="17">
        <f t="shared" si="2"/>
        <v>0</v>
      </c>
      <c r="H5" s="17">
        <f t="shared" si="2"/>
        <v>0</v>
      </c>
      <c r="I5" s="17">
        <f t="shared" si="2"/>
        <v>0</v>
      </c>
      <c r="J5" s="17">
        <f t="shared" si="2"/>
        <v>0</v>
      </c>
      <c r="K5" s="17">
        <f t="shared" si="2"/>
        <v>0</v>
      </c>
      <c r="L5" s="17">
        <f t="shared" si="2"/>
        <v>0</v>
      </c>
      <c r="M5" s="17">
        <f t="shared" si="2"/>
        <v>0</v>
      </c>
      <c r="N5" s="17">
        <f t="shared" si="2"/>
        <v>0</v>
      </c>
      <c r="O5" s="17">
        <f t="shared" si="2"/>
        <v>0</v>
      </c>
      <c r="P5" s="52">
        <f t="shared" si="2"/>
        <v>0</v>
      </c>
      <c r="Q5" s="46"/>
      <c r="R5" s="35" t="s">
        <v>41</v>
      </c>
      <c r="S5" s="35">
        <f>B3/3</f>
        <v>0</v>
      </c>
      <c r="T5" s="36"/>
      <c r="U5" s="1"/>
      <c r="V5" s="1"/>
      <c r="W5" s="1"/>
      <c r="X5" s="1"/>
    </row>
    <row r="6" spans="1:24" ht="18" customHeight="1" x14ac:dyDescent="0.25">
      <c r="A6" s="125"/>
      <c r="B6" s="104"/>
      <c r="C6" s="16" t="s">
        <v>4</v>
      </c>
      <c r="D6" s="16"/>
      <c r="E6" s="17">
        <f>$S$6*$D$6</f>
        <v>0</v>
      </c>
      <c r="F6" s="17">
        <f t="shared" ref="F6:P6" si="3">$S$6*$D$6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si="3"/>
        <v>0</v>
      </c>
      <c r="L6" s="17">
        <f t="shared" si="3"/>
        <v>0</v>
      </c>
      <c r="M6" s="17">
        <f t="shared" si="3"/>
        <v>0</v>
      </c>
      <c r="N6" s="17">
        <f t="shared" si="3"/>
        <v>0</v>
      </c>
      <c r="O6" s="17">
        <f t="shared" si="3"/>
        <v>0</v>
      </c>
      <c r="P6" s="52">
        <f t="shared" si="3"/>
        <v>0</v>
      </c>
      <c r="Q6" s="46"/>
      <c r="R6" s="35" t="s">
        <v>42</v>
      </c>
      <c r="S6" s="35">
        <f>B3/4</f>
        <v>0</v>
      </c>
      <c r="T6" s="36"/>
      <c r="U6" s="1"/>
      <c r="V6" s="1"/>
      <c r="W6" s="1"/>
      <c r="X6" s="1"/>
    </row>
    <row r="7" spans="1:24" ht="18" customHeight="1" x14ac:dyDescent="0.25">
      <c r="A7" s="125"/>
      <c r="B7" s="104"/>
      <c r="C7" s="16" t="s">
        <v>2</v>
      </c>
      <c r="D7" s="16"/>
      <c r="E7" s="17">
        <f>$S$7*$D$7</f>
        <v>0</v>
      </c>
      <c r="F7" s="17">
        <f t="shared" ref="F7:P7" si="4">$S$7*$D$7</f>
        <v>0</v>
      </c>
      <c r="G7" s="17">
        <f t="shared" si="4"/>
        <v>0</v>
      </c>
      <c r="H7" s="17">
        <f t="shared" si="4"/>
        <v>0</v>
      </c>
      <c r="I7" s="17">
        <f t="shared" si="4"/>
        <v>0</v>
      </c>
      <c r="J7" s="17">
        <f t="shared" si="4"/>
        <v>0</v>
      </c>
      <c r="K7" s="17">
        <f t="shared" si="4"/>
        <v>0</v>
      </c>
      <c r="L7" s="17">
        <f t="shared" si="4"/>
        <v>0</v>
      </c>
      <c r="M7" s="17">
        <f t="shared" si="4"/>
        <v>0</v>
      </c>
      <c r="N7" s="17">
        <f t="shared" si="4"/>
        <v>0</v>
      </c>
      <c r="O7" s="17">
        <f t="shared" si="4"/>
        <v>0</v>
      </c>
      <c r="P7" s="52">
        <f t="shared" si="4"/>
        <v>0</v>
      </c>
      <c r="Q7" s="46"/>
      <c r="R7" s="35" t="s">
        <v>43</v>
      </c>
      <c r="S7" s="35">
        <f>B3/6</f>
        <v>0</v>
      </c>
      <c r="T7" s="36"/>
      <c r="U7" s="1"/>
      <c r="V7" s="1"/>
      <c r="W7" s="1"/>
      <c r="X7" s="1"/>
    </row>
    <row r="8" spans="1:24" ht="18" customHeight="1" thickBot="1" x14ac:dyDescent="0.3">
      <c r="A8" s="126"/>
      <c r="B8" s="105"/>
      <c r="C8" s="28" t="s">
        <v>39</v>
      </c>
      <c r="D8" s="28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5"/>
      <c r="Q8" s="47"/>
      <c r="R8" s="35"/>
      <c r="S8" s="37"/>
      <c r="T8" s="36"/>
      <c r="U8" s="1"/>
      <c r="V8" s="1"/>
      <c r="W8" s="1"/>
      <c r="X8" s="1"/>
    </row>
    <row r="9" spans="1:24" ht="18" customHeight="1" x14ac:dyDescent="0.25">
      <c r="A9" s="124" t="s">
        <v>165</v>
      </c>
      <c r="B9" s="92"/>
      <c r="C9" s="26" t="s">
        <v>3</v>
      </c>
      <c r="D9" s="26"/>
      <c r="E9" s="24">
        <f>$D$9*$B$9</f>
        <v>0</v>
      </c>
      <c r="F9" s="24">
        <f t="shared" ref="F9:P9" si="5">$D$9*$B$9</f>
        <v>0</v>
      </c>
      <c r="G9" s="24">
        <f t="shared" si="5"/>
        <v>0</v>
      </c>
      <c r="H9" s="24">
        <f t="shared" si="5"/>
        <v>0</v>
      </c>
      <c r="I9" s="24">
        <f t="shared" si="5"/>
        <v>0</v>
      </c>
      <c r="J9" s="24">
        <f t="shared" si="5"/>
        <v>0</v>
      </c>
      <c r="K9" s="24">
        <f t="shared" si="5"/>
        <v>0</v>
      </c>
      <c r="L9" s="24">
        <f t="shared" si="5"/>
        <v>0</v>
      </c>
      <c r="M9" s="24">
        <f t="shared" si="5"/>
        <v>0</v>
      </c>
      <c r="N9" s="24">
        <f t="shared" si="5"/>
        <v>0</v>
      </c>
      <c r="O9" s="24">
        <f t="shared" si="5"/>
        <v>0</v>
      </c>
      <c r="P9" s="51">
        <f t="shared" si="5"/>
        <v>0</v>
      </c>
      <c r="Q9" s="47"/>
      <c r="R9" s="35"/>
      <c r="S9" s="35"/>
      <c r="T9" s="36"/>
      <c r="U9" s="1"/>
      <c r="V9" s="1"/>
      <c r="W9" s="1"/>
      <c r="X9" s="1"/>
    </row>
    <row r="10" spans="1:24" ht="18" customHeight="1" x14ac:dyDescent="0.25">
      <c r="A10" s="125"/>
      <c r="B10" s="93"/>
      <c r="C10" s="16" t="s">
        <v>0</v>
      </c>
      <c r="D10" s="18"/>
      <c r="E10" s="17">
        <f>$S$10*$D$10</f>
        <v>0</v>
      </c>
      <c r="F10" s="17">
        <f t="shared" ref="F10:P10" si="6">$S$10*$D$10</f>
        <v>0</v>
      </c>
      <c r="G10" s="17">
        <f t="shared" si="6"/>
        <v>0</v>
      </c>
      <c r="H10" s="17">
        <f t="shared" si="6"/>
        <v>0</v>
      </c>
      <c r="I10" s="17">
        <f t="shared" si="6"/>
        <v>0</v>
      </c>
      <c r="J10" s="17">
        <f t="shared" si="6"/>
        <v>0</v>
      </c>
      <c r="K10" s="17">
        <f t="shared" si="6"/>
        <v>0</v>
      </c>
      <c r="L10" s="17">
        <f t="shared" si="6"/>
        <v>0</v>
      </c>
      <c r="M10" s="17">
        <f t="shared" si="6"/>
        <v>0</v>
      </c>
      <c r="N10" s="17">
        <f t="shared" si="6"/>
        <v>0</v>
      </c>
      <c r="O10" s="17">
        <f t="shared" si="6"/>
        <v>0</v>
      </c>
      <c r="P10" s="52">
        <f t="shared" si="6"/>
        <v>0</v>
      </c>
      <c r="Q10" s="47"/>
      <c r="R10" s="35" t="s">
        <v>45</v>
      </c>
      <c r="S10" s="35">
        <f>B9/2</f>
        <v>0</v>
      </c>
      <c r="T10" s="36"/>
      <c r="U10" s="1"/>
      <c r="V10" s="1"/>
      <c r="W10" s="1"/>
      <c r="X10" s="1"/>
    </row>
    <row r="11" spans="1:24" ht="18" customHeight="1" x14ac:dyDescent="0.25">
      <c r="A11" s="125"/>
      <c r="B11" s="93"/>
      <c r="C11" s="16" t="s">
        <v>5</v>
      </c>
      <c r="D11" s="18"/>
      <c r="E11" s="17">
        <f>$S$11*$D$11</f>
        <v>0</v>
      </c>
      <c r="F11" s="17">
        <f t="shared" ref="F11:P11" si="7">$S$11*$D$11</f>
        <v>0</v>
      </c>
      <c r="G11" s="17">
        <f t="shared" si="7"/>
        <v>0</v>
      </c>
      <c r="H11" s="17">
        <f t="shared" si="7"/>
        <v>0</v>
      </c>
      <c r="I11" s="17">
        <f t="shared" si="7"/>
        <v>0</v>
      </c>
      <c r="J11" s="17">
        <f t="shared" si="7"/>
        <v>0</v>
      </c>
      <c r="K11" s="17">
        <f t="shared" si="7"/>
        <v>0</v>
      </c>
      <c r="L11" s="17">
        <f t="shared" si="7"/>
        <v>0</v>
      </c>
      <c r="M11" s="17">
        <f t="shared" si="7"/>
        <v>0</v>
      </c>
      <c r="N11" s="17">
        <f t="shared" si="7"/>
        <v>0</v>
      </c>
      <c r="O11" s="17">
        <f t="shared" si="7"/>
        <v>0</v>
      </c>
      <c r="P11" s="52">
        <f t="shared" si="7"/>
        <v>0</v>
      </c>
      <c r="Q11" s="47"/>
      <c r="R11" s="35" t="s">
        <v>46</v>
      </c>
      <c r="S11" s="35">
        <f>B9/3</f>
        <v>0</v>
      </c>
      <c r="T11" s="36"/>
      <c r="U11" s="1"/>
      <c r="V11" s="1"/>
      <c r="W11" s="1"/>
      <c r="X11" s="1"/>
    </row>
    <row r="12" spans="1:24" ht="18" customHeight="1" x14ac:dyDescent="0.25">
      <c r="A12" s="125"/>
      <c r="B12" s="93"/>
      <c r="C12" s="16" t="s">
        <v>4</v>
      </c>
      <c r="D12" s="18"/>
      <c r="E12" s="17">
        <f>$S$12*$D$12</f>
        <v>0</v>
      </c>
      <c r="F12" s="17">
        <f t="shared" ref="F12:P12" si="8">$S$12*$D$12</f>
        <v>0</v>
      </c>
      <c r="G12" s="17">
        <f t="shared" si="8"/>
        <v>0</v>
      </c>
      <c r="H12" s="17">
        <f t="shared" si="8"/>
        <v>0</v>
      </c>
      <c r="I12" s="17">
        <f t="shared" si="8"/>
        <v>0</v>
      </c>
      <c r="J12" s="17">
        <f t="shared" si="8"/>
        <v>0</v>
      </c>
      <c r="K12" s="17">
        <f t="shared" si="8"/>
        <v>0</v>
      </c>
      <c r="L12" s="17">
        <f t="shared" si="8"/>
        <v>0</v>
      </c>
      <c r="M12" s="17">
        <f t="shared" si="8"/>
        <v>0</v>
      </c>
      <c r="N12" s="17">
        <f t="shared" si="8"/>
        <v>0</v>
      </c>
      <c r="O12" s="17">
        <f t="shared" si="8"/>
        <v>0</v>
      </c>
      <c r="P12" s="52">
        <f t="shared" si="8"/>
        <v>0</v>
      </c>
      <c r="Q12" s="47"/>
      <c r="R12" s="35" t="s">
        <v>47</v>
      </c>
      <c r="S12" s="35">
        <f>B9/4</f>
        <v>0</v>
      </c>
      <c r="T12" s="36"/>
      <c r="U12" s="1"/>
      <c r="V12" s="1"/>
      <c r="W12" s="1"/>
      <c r="X12" s="1"/>
    </row>
    <row r="13" spans="1:24" ht="18" customHeight="1" x14ac:dyDescent="0.25">
      <c r="A13" s="125"/>
      <c r="B13" s="93"/>
      <c r="C13" s="16" t="s">
        <v>2</v>
      </c>
      <c r="D13" s="18"/>
      <c r="E13" s="17">
        <f>$S$13*$D$13</f>
        <v>0</v>
      </c>
      <c r="F13" s="17">
        <f t="shared" ref="F13:P13" si="9">$S$13*$D$13</f>
        <v>0</v>
      </c>
      <c r="G13" s="17">
        <f t="shared" si="9"/>
        <v>0</v>
      </c>
      <c r="H13" s="17">
        <f t="shared" si="9"/>
        <v>0</v>
      </c>
      <c r="I13" s="17">
        <f t="shared" si="9"/>
        <v>0</v>
      </c>
      <c r="J13" s="17">
        <f t="shared" si="9"/>
        <v>0</v>
      </c>
      <c r="K13" s="17">
        <f t="shared" si="9"/>
        <v>0</v>
      </c>
      <c r="L13" s="17">
        <f t="shared" si="9"/>
        <v>0</v>
      </c>
      <c r="M13" s="17">
        <f t="shared" si="9"/>
        <v>0</v>
      </c>
      <c r="N13" s="17">
        <f t="shared" si="9"/>
        <v>0</v>
      </c>
      <c r="O13" s="17">
        <f t="shared" si="9"/>
        <v>0</v>
      </c>
      <c r="P13" s="52">
        <f t="shared" si="9"/>
        <v>0</v>
      </c>
      <c r="Q13" s="47"/>
      <c r="R13" s="35" t="s">
        <v>48</v>
      </c>
      <c r="S13" s="35">
        <f>B9/6</f>
        <v>0</v>
      </c>
      <c r="T13" s="36"/>
      <c r="U13" s="1"/>
      <c r="V13" s="1"/>
      <c r="W13" s="1"/>
      <c r="X13" s="1"/>
    </row>
    <row r="14" spans="1:24" ht="18" customHeight="1" thickBot="1" x14ac:dyDescent="0.3">
      <c r="A14" s="126"/>
      <c r="B14" s="94"/>
      <c r="C14" s="28" t="s">
        <v>39</v>
      </c>
      <c r="D14" s="28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45"/>
      <c r="Q14" s="48"/>
      <c r="R14" s="35"/>
      <c r="S14" s="35"/>
      <c r="T14" s="36"/>
      <c r="U14" s="1"/>
      <c r="V14" s="1"/>
      <c r="W14" s="1"/>
      <c r="X14" s="1"/>
    </row>
    <row r="15" spans="1:24" ht="18" customHeight="1" x14ac:dyDescent="0.25">
      <c r="A15" s="124" t="s">
        <v>166</v>
      </c>
      <c r="B15" s="92"/>
      <c r="C15" s="26" t="s">
        <v>3</v>
      </c>
      <c r="D15" s="26"/>
      <c r="E15" s="24">
        <f>$D$15*$B$15</f>
        <v>0</v>
      </c>
      <c r="F15" s="24">
        <f t="shared" ref="F15:P15" si="10">$D$15*$B$15</f>
        <v>0</v>
      </c>
      <c r="G15" s="24">
        <f t="shared" si="10"/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si="10"/>
        <v>0</v>
      </c>
      <c r="L15" s="24">
        <f t="shared" si="10"/>
        <v>0</v>
      </c>
      <c r="M15" s="24">
        <f t="shared" si="10"/>
        <v>0</v>
      </c>
      <c r="N15" s="24">
        <f t="shared" si="10"/>
        <v>0</v>
      </c>
      <c r="O15" s="24">
        <f t="shared" si="10"/>
        <v>0</v>
      </c>
      <c r="P15" s="51">
        <f t="shared" si="10"/>
        <v>0</v>
      </c>
      <c r="Q15" s="47"/>
      <c r="R15" s="35"/>
      <c r="S15" s="35"/>
      <c r="T15" s="36"/>
      <c r="U15" s="1"/>
      <c r="V15" s="1"/>
      <c r="W15" s="1"/>
      <c r="X15" s="1"/>
    </row>
    <row r="16" spans="1:24" ht="18" customHeight="1" x14ac:dyDescent="0.25">
      <c r="A16" s="125"/>
      <c r="B16" s="93"/>
      <c r="C16" s="16" t="s">
        <v>0</v>
      </c>
      <c r="D16" s="18"/>
      <c r="E16" s="17">
        <f>$S$16*$D$16</f>
        <v>0</v>
      </c>
      <c r="F16" s="17">
        <f t="shared" ref="F16:P16" si="11">$S$16*$D$16</f>
        <v>0</v>
      </c>
      <c r="G16" s="17">
        <f t="shared" si="11"/>
        <v>0</v>
      </c>
      <c r="H16" s="17">
        <f t="shared" si="11"/>
        <v>0</v>
      </c>
      <c r="I16" s="17">
        <f t="shared" si="11"/>
        <v>0</v>
      </c>
      <c r="J16" s="17">
        <f t="shared" si="11"/>
        <v>0</v>
      </c>
      <c r="K16" s="17">
        <f t="shared" si="11"/>
        <v>0</v>
      </c>
      <c r="L16" s="17">
        <f t="shared" si="11"/>
        <v>0</v>
      </c>
      <c r="M16" s="17">
        <f t="shared" si="11"/>
        <v>0</v>
      </c>
      <c r="N16" s="17">
        <f t="shared" si="11"/>
        <v>0</v>
      </c>
      <c r="O16" s="17">
        <f t="shared" si="11"/>
        <v>0</v>
      </c>
      <c r="P16" s="52">
        <f t="shared" si="11"/>
        <v>0</v>
      </c>
      <c r="Q16" s="47"/>
      <c r="R16" s="35" t="s">
        <v>49</v>
      </c>
      <c r="S16" s="35">
        <f>B15/2</f>
        <v>0</v>
      </c>
      <c r="T16" s="36"/>
      <c r="U16" s="1"/>
      <c r="V16" s="1"/>
      <c r="W16" s="1"/>
      <c r="X16" s="1"/>
    </row>
    <row r="17" spans="1:24" ht="18" customHeight="1" x14ac:dyDescent="0.25">
      <c r="A17" s="125"/>
      <c r="B17" s="93"/>
      <c r="C17" s="16" t="s">
        <v>5</v>
      </c>
      <c r="D17" s="18"/>
      <c r="E17" s="17">
        <f>$S$17*$D$17</f>
        <v>0</v>
      </c>
      <c r="F17" s="17">
        <f t="shared" ref="F17:P17" si="12">$S$17*$D$17</f>
        <v>0</v>
      </c>
      <c r="G17" s="17">
        <f t="shared" si="12"/>
        <v>0</v>
      </c>
      <c r="H17" s="17">
        <f t="shared" si="12"/>
        <v>0</v>
      </c>
      <c r="I17" s="17">
        <f t="shared" si="12"/>
        <v>0</v>
      </c>
      <c r="J17" s="17">
        <f t="shared" si="12"/>
        <v>0</v>
      </c>
      <c r="K17" s="17">
        <f t="shared" si="12"/>
        <v>0</v>
      </c>
      <c r="L17" s="17">
        <f t="shared" si="12"/>
        <v>0</v>
      </c>
      <c r="M17" s="17">
        <f t="shared" si="12"/>
        <v>0</v>
      </c>
      <c r="N17" s="17">
        <f t="shared" si="12"/>
        <v>0</v>
      </c>
      <c r="O17" s="17">
        <f t="shared" si="12"/>
        <v>0</v>
      </c>
      <c r="P17" s="52">
        <f t="shared" si="12"/>
        <v>0</v>
      </c>
      <c r="Q17" s="47"/>
      <c r="R17" s="35" t="s">
        <v>50</v>
      </c>
      <c r="S17" s="35">
        <f>B15/3</f>
        <v>0</v>
      </c>
      <c r="T17" s="36"/>
      <c r="U17" s="1"/>
      <c r="V17" s="1"/>
      <c r="W17" s="1"/>
      <c r="X17" s="1"/>
    </row>
    <row r="18" spans="1:24" ht="18" customHeight="1" x14ac:dyDescent="0.25">
      <c r="A18" s="125"/>
      <c r="B18" s="93"/>
      <c r="C18" s="16" t="s">
        <v>4</v>
      </c>
      <c r="D18" s="18"/>
      <c r="E18" s="17">
        <f>$S$18*$D$18</f>
        <v>0</v>
      </c>
      <c r="F18" s="17">
        <f t="shared" ref="F18:P18" si="13">$S$18*$D$18</f>
        <v>0</v>
      </c>
      <c r="G18" s="17">
        <f t="shared" si="13"/>
        <v>0</v>
      </c>
      <c r="H18" s="17">
        <f t="shared" si="13"/>
        <v>0</v>
      </c>
      <c r="I18" s="17">
        <f t="shared" si="13"/>
        <v>0</v>
      </c>
      <c r="J18" s="17">
        <f t="shared" si="13"/>
        <v>0</v>
      </c>
      <c r="K18" s="17">
        <f t="shared" si="13"/>
        <v>0</v>
      </c>
      <c r="L18" s="17">
        <f t="shared" si="13"/>
        <v>0</v>
      </c>
      <c r="M18" s="17">
        <f t="shared" si="13"/>
        <v>0</v>
      </c>
      <c r="N18" s="17">
        <f t="shared" si="13"/>
        <v>0</v>
      </c>
      <c r="O18" s="17">
        <f t="shared" si="13"/>
        <v>0</v>
      </c>
      <c r="P18" s="52">
        <f t="shared" si="13"/>
        <v>0</v>
      </c>
      <c r="Q18" s="47"/>
      <c r="R18" s="35" t="s">
        <v>51</v>
      </c>
      <c r="S18" s="35">
        <f>B15/4</f>
        <v>0</v>
      </c>
      <c r="T18" s="36"/>
      <c r="U18" s="1"/>
      <c r="V18" s="1"/>
      <c r="W18" s="1"/>
      <c r="X18" s="1"/>
    </row>
    <row r="19" spans="1:24" ht="18" customHeight="1" x14ac:dyDescent="0.25">
      <c r="A19" s="125"/>
      <c r="B19" s="93"/>
      <c r="C19" s="16" t="s">
        <v>2</v>
      </c>
      <c r="D19" s="18"/>
      <c r="E19" s="17">
        <f>$S$19*$D$19</f>
        <v>0</v>
      </c>
      <c r="F19" s="17">
        <f t="shared" ref="F19:P19" si="14">$S$19*$D$19</f>
        <v>0</v>
      </c>
      <c r="G19" s="17">
        <f t="shared" si="14"/>
        <v>0</v>
      </c>
      <c r="H19" s="17">
        <f t="shared" si="14"/>
        <v>0</v>
      </c>
      <c r="I19" s="17">
        <f t="shared" si="14"/>
        <v>0</v>
      </c>
      <c r="J19" s="17">
        <f t="shared" si="14"/>
        <v>0</v>
      </c>
      <c r="K19" s="17">
        <f t="shared" si="14"/>
        <v>0</v>
      </c>
      <c r="L19" s="17">
        <f t="shared" si="14"/>
        <v>0</v>
      </c>
      <c r="M19" s="17">
        <f t="shared" si="14"/>
        <v>0</v>
      </c>
      <c r="N19" s="17">
        <f t="shared" si="14"/>
        <v>0</v>
      </c>
      <c r="O19" s="17">
        <f t="shared" si="14"/>
        <v>0</v>
      </c>
      <c r="P19" s="52">
        <f t="shared" si="14"/>
        <v>0</v>
      </c>
      <c r="Q19" s="47"/>
      <c r="R19" s="35" t="s">
        <v>52</v>
      </c>
      <c r="S19" s="35">
        <f>B15/6</f>
        <v>0</v>
      </c>
      <c r="T19" s="36"/>
      <c r="U19" s="1"/>
      <c r="V19" s="1"/>
      <c r="W19" s="1"/>
      <c r="X19" s="1"/>
    </row>
    <row r="20" spans="1:24" ht="18" customHeight="1" thickBot="1" x14ac:dyDescent="0.3">
      <c r="A20" s="126"/>
      <c r="B20" s="94"/>
      <c r="C20" s="28" t="s">
        <v>39</v>
      </c>
      <c r="D20" s="28"/>
      <c r="E20" s="58"/>
      <c r="F20" s="58"/>
      <c r="G20" s="58"/>
      <c r="H20" s="58"/>
      <c r="I20" s="25"/>
      <c r="J20" s="25"/>
      <c r="K20" s="58"/>
      <c r="L20" s="58"/>
      <c r="M20" s="58"/>
      <c r="N20" s="58"/>
      <c r="O20" s="25"/>
      <c r="P20" s="45"/>
      <c r="Q20" s="47"/>
      <c r="R20" s="35"/>
      <c r="S20" s="35"/>
      <c r="T20" s="36"/>
      <c r="U20" s="1"/>
      <c r="V20" s="1"/>
      <c r="W20" s="1"/>
      <c r="X20" s="1"/>
    </row>
    <row r="21" spans="1:24" ht="18" customHeight="1" x14ac:dyDescent="0.25">
      <c r="A21" s="127" t="s">
        <v>167</v>
      </c>
      <c r="B21" s="103"/>
      <c r="C21" s="26" t="s">
        <v>3</v>
      </c>
      <c r="D21" s="26"/>
      <c r="E21" s="24">
        <f>$D$21*$B$21</f>
        <v>0</v>
      </c>
      <c r="F21" s="24">
        <f t="shared" ref="F21:P21" si="15">$D$21*$B$21</f>
        <v>0</v>
      </c>
      <c r="G21" s="24">
        <f t="shared" si="15"/>
        <v>0</v>
      </c>
      <c r="H21" s="24">
        <f t="shared" si="15"/>
        <v>0</v>
      </c>
      <c r="I21" s="24">
        <f t="shared" si="15"/>
        <v>0</v>
      </c>
      <c r="J21" s="24">
        <f t="shared" si="15"/>
        <v>0</v>
      </c>
      <c r="K21" s="24">
        <f t="shared" si="15"/>
        <v>0</v>
      </c>
      <c r="L21" s="24">
        <f t="shared" si="15"/>
        <v>0</v>
      </c>
      <c r="M21" s="24">
        <f t="shared" si="15"/>
        <v>0</v>
      </c>
      <c r="N21" s="24">
        <f t="shared" si="15"/>
        <v>0</v>
      </c>
      <c r="O21" s="24">
        <f t="shared" si="15"/>
        <v>0</v>
      </c>
      <c r="P21" s="51">
        <f t="shared" si="15"/>
        <v>0</v>
      </c>
      <c r="Q21" s="47"/>
      <c r="R21" s="35"/>
      <c r="S21" s="35"/>
      <c r="T21" s="36"/>
      <c r="U21" s="1"/>
      <c r="V21" s="1"/>
      <c r="W21" s="1"/>
      <c r="X21" s="1"/>
    </row>
    <row r="22" spans="1:24" ht="18" customHeight="1" x14ac:dyDescent="0.25">
      <c r="A22" s="128"/>
      <c r="B22" s="104"/>
      <c r="C22" s="16" t="s">
        <v>0</v>
      </c>
      <c r="D22" s="18"/>
      <c r="E22" s="17">
        <f>$S$22*$D$22</f>
        <v>0</v>
      </c>
      <c r="F22" s="17">
        <f t="shared" ref="F22:P22" si="16">$S$22*$D$22</f>
        <v>0</v>
      </c>
      <c r="G22" s="17">
        <f t="shared" si="16"/>
        <v>0</v>
      </c>
      <c r="H22" s="17">
        <f t="shared" si="16"/>
        <v>0</v>
      </c>
      <c r="I22" s="17">
        <f t="shared" si="16"/>
        <v>0</v>
      </c>
      <c r="J22" s="17">
        <f t="shared" si="16"/>
        <v>0</v>
      </c>
      <c r="K22" s="17">
        <f t="shared" si="16"/>
        <v>0</v>
      </c>
      <c r="L22" s="17">
        <f t="shared" si="16"/>
        <v>0</v>
      </c>
      <c r="M22" s="17">
        <f t="shared" si="16"/>
        <v>0</v>
      </c>
      <c r="N22" s="17">
        <f t="shared" si="16"/>
        <v>0</v>
      </c>
      <c r="O22" s="17">
        <f t="shared" si="16"/>
        <v>0</v>
      </c>
      <c r="P22" s="52">
        <f t="shared" si="16"/>
        <v>0</v>
      </c>
      <c r="Q22" s="47"/>
      <c r="R22" s="35" t="s">
        <v>53</v>
      </c>
      <c r="S22" s="35">
        <f>B21/2</f>
        <v>0</v>
      </c>
      <c r="T22" s="36"/>
      <c r="U22" s="1"/>
      <c r="V22" s="1"/>
      <c r="W22" s="1"/>
      <c r="X22" s="1"/>
    </row>
    <row r="23" spans="1:24" ht="18" customHeight="1" x14ac:dyDescent="0.25">
      <c r="A23" s="128"/>
      <c r="B23" s="104"/>
      <c r="C23" s="16" t="s">
        <v>5</v>
      </c>
      <c r="D23" s="18"/>
      <c r="E23" s="17">
        <f>$S$23*$D$23</f>
        <v>0</v>
      </c>
      <c r="F23" s="17">
        <f t="shared" ref="F23:P23" si="17">$S$23*$D$23</f>
        <v>0</v>
      </c>
      <c r="G23" s="17">
        <f t="shared" si="17"/>
        <v>0</v>
      </c>
      <c r="H23" s="17">
        <f t="shared" si="17"/>
        <v>0</v>
      </c>
      <c r="I23" s="17">
        <f t="shared" si="17"/>
        <v>0</v>
      </c>
      <c r="J23" s="17">
        <f t="shared" si="17"/>
        <v>0</v>
      </c>
      <c r="K23" s="17">
        <f t="shared" si="17"/>
        <v>0</v>
      </c>
      <c r="L23" s="17">
        <f t="shared" si="17"/>
        <v>0</v>
      </c>
      <c r="M23" s="17">
        <f t="shared" si="17"/>
        <v>0</v>
      </c>
      <c r="N23" s="17">
        <f t="shared" si="17"/>
        <v>0</v>
      </c>
      <c r="O23" s="17">
        <f t="shared" si="17"/>
        <v>0</v>
      </c>
      <c r="P23" s="52">
        <f t="shared" si="17"/>
        <v>0</v>
      </c>
      <c r="Q23" s="47"/>
      <c r="R23" s="35" t="s">
        <v>54</v>
      </c>
      <c r="S23" s="35">
        <f>B21/3</f>
        <v>0</v>
      </c>
      <c r="T23" s="36"/>
      <c r="U23" s="1"/>
      <c r="V23" s="1"/>
      <c r="W23" s="1"/>
      <c r="X23" s="1"/>
    </row>
    <row r="24" spans="1:24" ht="18" customHeight="1" x14ac:dyDescent="0.25">
      <c r="A24" s="128"/>
      <c r="B24" s="104"/>
      <c r="C24" s="16" t="s">
        <v>4</v>
      </c>
      <c r="D24" s="18"/>
      <c r="E24" s="17">
        <f>$S$24*$D$24</f>
        <v>0</v>
      </c>
      <c r="F24" s="17">
        <f t="shared" ref="F24:P24" si="18">$S$24*$D$24</f>
        <v>0</v>
      </c>
      <c r="G24" s="17">
        <f t="shared" si="18"/>
        <v>0</v>
      </c>
      <c r="H24" s="17">
        <f t="shared" si="18"/>
        <v>0</v>
      </c>
      <c r="I24" s="17">
        <f t="shared" si="18"/>
        <v>0</v>
      </c>
      <c r="J24" s="17">
        <f t="shared" si="18"/>
        <v>0</v>
      </c>
      <c r="K24" s="17">
        <f t="shared" si="18"/>
        <v>0</v>
      </c>
      <c r="L24" s="17">
        <f t="shared" si="18"/>
        <v>0</v>
      </c>
      <c r="M24" s="17">
        <f t="shared" si="18"/>
        <v>0</v>
      </c>
      <c r="N24" s="17">
        <f t="shared" si="18"/>
        <v>0</v>
      </c>
      <c r="O24" s="17">
        <f t="shared" si="18"/>
        <v>0</v>
      </c>
      <c r="P24" s="52">
        <f t="shared" si="18"/>
        <v>0</v>
      </c>
      <c r="Q24" s="47"/>
      <c r="R24" s="35" t="s">
        <v>55</v>
      </c>
      <c r="S24" s="35">
        <f>B21/4</f>
        <v>0</v>
      </c>
      <c r="T24" s="36"/>
      <c r="U24" s="1"/>
      <c r="V24" s="1"/>
      <c r="W24" s="1"/>
      <c r="X24" s="1"/>
    </row>
    <row r="25" spans="1:24" ht="18" customHeight="1" x14ac:dyDescent="0.25">
      <c r="A25" s="128"/>
      <c r="B25" s="104"/>
      <c r="C25" s="16" t="s">
        <v>2</v>
      </c>
      <c r="D25" s="18"/>
      <c r="E25" s="17">
        <f>$S$25*$D$25</f>
        <v>0</v>
      </c>
      <c r="F25" s="17">
        <f t="shared" ref="F25:P25" si="19">$S$25*$D$25</f>
        <v>0</v>
      </c>
      <c r="G25" s="17">
        <f t="shared" si="19"/>
        <v>0</v>
      </c>
      <c r="H25" s="17">
        <f t="shared" si="19"/>
        <v>0</v>
      </c>
      <c r="I25" s="17">
        <f t="shared" si="19"/>
        <v>0</v>
      </c>
      <c r="J25" s="17">
        <f t="shared" si="19"/>
        <v>0</v>
      </c>
      <c r="K25" s="17">
        <f t="shared" si="19"/>
        <v>0</v>
      </c>
      <c r="L25" s="17">
        <f t="shared" si="19"/>
        <v>0</v>
      </c>
      <c r="M25" s="17">
        <f t="shared" si="19"/>
        <v>0</v>
      </c>
      <c r="N25" s="17">
        <f t="shared" si="19"/>
        <v>0</v>
      </c>
      <c r="O25" s="17">
        <f t="shared" si="19"/>
        <v>0</v>
      </c>
      <c r="P25" s="52">
        <f t="shared" si="19"/>
        <v>0</v>
      </c>
      <c r="Q25" s="47"/>
      <c r="R25" s="35" t="s">
        <v>56</v>
      </c>
      <c r="S25" s="35">
        <f>B21/6</f>
        <v>0</v>
      </c>
      <c r="T25" s="36"/>
      <c r="U25" s="1"/>
      <c r="V25" s="1"/>
      <c r="W25" s="1"/>
      <c r="X25" s="1"/>
    </row>
    <row r="26" spans="1:24" ht="18" customHeight="1" thickBot="1" x14ac:dyDescent="0.3">
      <c r="A26" s="129"/>
      <c r="B26" s="105"/>
      <c r="C26" s="28" t="s">
        <v>39</v>
      </c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45"/>
      <c r="Q26" s="47"/>
      <c r="R26" s="35"/>
      <c r="S26" s="37"/>
      <c r="T26" s="36"/>
      <c r="U26" s="1"/>
      <c r="V26" s="1"/>
      <c r="W26" s="1"/>
      <c r="X26" s="1"/>
    </row>
    <row r="27" spans="1:24" ht="18" customHeight="1" x14ac:dyDescent="0.25">
      <c r="A27" s="124"/>
      <c r="B27" s="92"/>
      <c r="C27" s="26" t="s">
        <v>3</v>
      </c>
      <c r="D27" s="26"/>
      <c r="E27" s="24">
        <f>$D$27*$B$27</f>
        <v>0</v>
      </c>
      <c r="F27" s="24">
        <f t="shared" ref="F27:P27" si="20">$D$27*$B$27</f>
        <v>0</v>
      </c>
      <c r="G27" s="24">
        <f t="shared" si="20"/>
        <v>0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</v>
      </c>
      <c r="O27" s="24">
        <f t="shared" si="20"/>
        <v>0</v>
      </c>
      <c r="P27" s="51">
        <f t="shared" si="20"/>
        <v>0</v>
      </c>
      <c r="Q27" s="47"/>
      <c r="R27" s="35"/>
      <c r="S27" s="35"/>
      <c r="T27" s="36"/>
      <c r="U27" s="1"/>
      <c r="V27" s="1"/>
      <c r="W27" s="1"/>
      <c r="X27" s="1"/>
    </row>
    <row r="28" spans="1:24" ht="18" customHeight="1" x14ac:dyDescent="0.25">
      <c r="A28" s="125"/>
      <c r="B28" s="93"/>
      <c r="C28" s="16" t="s">
        <v>0</v>
      </c>
      <c r="D28" s="18"/>
      <c r="E28" s="17">
        <f>$S$28*$D$28</f>
        <v>0</v>
      </c>
      <c r="F28" s="17">
        <f t="shared" ref="F28:P28" si="21">$S$28*$D$28</f>
        <v>0</v>
      </c>
      <c r="G28" s="17">
        <f t="shared" si="21"/>
        <v>0</v>
      </c>
      <c r="H28" s="17">
        <f t="shared" si="21"/>
        <v>0</v>
      </c>
      <c r="I28" s="17">
        <f t="shared" si="21"/>
        <v>0</v>
      </c>
      <c r="J28" s="17">
        <f t="shared" si="21"/>
        <v>0</v>
      </c>
      <c r="K28" s="17">
        <f t="shared" si="21"/>
        <v>0</v>
      </c>
      <c r="L28" s="17">
        <f t="shared" si="21"/>
        <v>0</v>
      </c>
      <c r="M28" s="17">
        <f t="shared" si="21"/>
        <v>0</v>
      </c>
      <c r="N28" s="17">
        <f t="shared" si="21"/>
        <v>0</v>
      </c>
      <c r="O28" s="17">
        <f t="shared" si="21"/>
        <v>0</v>
      </c>
      <c r="P28" s="52">
        <f t="shared" si="21"/>
        <v>0</v>
      </c>
      <c r="Q28" s="47"/>
      <c r="R28" s="35" t="s">
        <v>57</v>
      </c>
      <c r="S28" s="35">
        <f>B27/2</f>
        <v>0</v>
      </c>
      <c r="T28" s="36"/>
      <c r="U28" s="1"/>
      <c r="V28" s="1"/>
      <c r="W28" s="1"/>
      <c r="X28" s="1"/>
    </row>
    <row r="29" spans="1:24" ht="18" customHeight="1" x14ac:dyDescent="0.25">
      <c r="A29" s="125"/>
      <c r="B29" s="93"/>
      <c r="C29" s="16" t="s">
        <v>5</v>
      </c>
      <c r="D29" s="18"/>
      <c r="E29" s="17">
        <f>$S$29*$D$29</f>
        <v>0</v>
      </c>
      <c r="F29" s="17">
        <f t="shared" ref="F29:P29" si="22">$S$29*$D$29</f>
        <v>0</v>
      </c>
      <c r="G29" s="17">
        <f t="shared" si="22"/>
        <v>0</v>
      </c>
      <c r="H29" s="17">
        <f t="shared" si="22"/>
        <v>0</v>
      </c>
      <c r="I29" s="17">
        <f t="shared" si="22"/>
        <v>0</v>
      </c>
      <c r="J29" s="17">
        <f t="shared" si="22"/>
        <v>0</v>
      </c>
      <c r="K29" s="17">
        <f t="shared" si="22"/>
        <v>0</v>
      </c>
      <c r="L29" s="17">
        <f t="shared" si="22"/>
        <v>0</v>
      </c>
      <c r="M29" s="17">
        <f t="shared" si="22"/>
        <v>0</v>
      </c>
      <c r="N29" s="17">
        <f t="shared" si="22"/>
        <v>0</v>
      </c>
      <c r="O29" s="17">
        <f t="shared" si="22"/>
        <v>0</v>
      </c>
      <c r="P29" s="52">
        <f t="shared" si="22"/>
        <v>0</v>
      </c>
      <c r="Q29" s="47"/>
      <c r="R29" s="35" t="s">
        <v>58</v>
      </c>
      <c r="S29" s="35">
        <f>B27/3</f>
        <v>0</v>
      </c>
      <c r="T29" s="36"/>
      <c r="U29" s="1"/>
      <c r="V29" s="1"/>
      <c r="W29" s="1"/>
      <c r="X29" s="1"/>
    </row>
    <row r="30" spans="1:24" ht="18" customHeight="1" x14ac:dyDescent="0.25">
      <c r="A30" s="125"/>
      <c r="B30" s="93"/>
      <c r="C30" s="16" t="s">
        <v>4</v>
      </c>
      <c r="D30" s="18"/>
      <c r="E30" s="17">
        <f>$S$30*$D$30</f>
        <v>0</v>
      </c>
      <c r="F30" s="17">
        <f t="shared" ref="F30:P30" si="23">$S$30*$D$30</f>
        <v>0</v>
      </c>
      <c r="G30" s="17">
        <f t="shared" si="23"/>
        <v>0</v>
      </c>
      <c r="H30" s="17">
        <f t="shared" si="23"/>
        <v>0</v>
      </c>
      <c r="I30" s="17">
        <f t="shared" si="23"/>
        <v>0</v>
      </c>
      <c r="J30" s="17">
        <f t="shared" si="23"/>
        <v>0</v>
      </c>
      <c r="K30" s="17">
        <f t="shared" si="23"/>
        <v>0</v>
      </c>
      <c r="L30" s="17">
        <f t="shared" si="23"/>
        <v>0</v>
      </c>
      <c r="M30" s="17">
        <f t="shared" si="23"/>
        <v>0</v>
      </c>
      <c r="N30" s="17">
        <f t="shared" si="23"/>
        <v>0</v>
      </c>
      <c r="O30" s="17">
        <f t="shared" si="23"/>
        <v>0</v>
      </c>
      <c r="P30" s="52">
        <f t="shared" si="23"/>
        <v>0</v>
      </c>
      <c r="Q30" s="47"/>
      <c r="R30" s="35" t="s">
        <v>59</v>
      </c>
      <c r="S30" s="35">
        <f>B27/4</f>
        <v>0</v>
      </c>
      <c r="T30" s="36"/>
      <c r="U30" s="1"/>
      <c r="V30" s="1"/>
      <c r="W30" s="1"/>
      <c r="X30" s="1"/>
    </row>
    <row r="31" spans="1:24" ht="18" customHeight="1" x14ac:dyDescent="0.25">
      <c r="A31" s="125"/>
      <c r="B31" s="93"/>
      <c r="C31" s="16" t="s">
        <v>2</v>
      </c>
      <c r="D31" s="18"/>
      <c r="E31" s="17">
        <f>$S$31*$D$31</f>
        <v>0</v>
      </c>
      <c r="F31" s="17">
        <f t="shared" ref="F31:P31" si="24">$S$31*$D$31</f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52">
        <f t="shared" si="24"/>
        <v>0</v>
      </c>
      <c r="Q31" s="47"/>
      <c r="R31" s="35" t="s">
        <v>60</v>
      </c>
      <c r="S31" s="35">
        <f>B27/6</f>
        <v>0</v>
      </c>
      <c r="T31" s="36"/>
      <c r="U31" s="1"/>
      <c r="V31" s="1"/>
      <c r="W31" s="1"/>
      <c r="X31" s="1"/>
    </row>
    <row r="32" spans="1:24" ht="18" customHeight="1" thickBot="1" x14ac:dyDescent="0.3">
      <c r="A32" s="126"/>
      <c r="B32" s="94"/>
      <c r="C32" s="28" t="s">
        <v>39</v>
      </c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3"/>
      <c r="Q32" s="47"/>
      <c r="R32" s="35"/>
      <c r="S32" s="35"/>
      <c r="T32" s="36"/>
      <c r="U32" s="1"/>
      <c r="V32" s="1"/>
      <c r="W32" s="1"/>
      <c r="X32" s="1"/>
    </row>
    <row r="33" spans="1:24" ht="18" customHeight="1" x14ac:dyDescent="0.25">
      <c r="A33" s="124"/>
      <c r="B33" s="92"/>
      <c r="C33" s="26" t="s">
        <v>3</v>
      </c>
      <c r="D33" s="26"/>
      <c r="E33" s="24">
        <f>$D$33*$B$33</f>
        <v>0</v>
      </c>
      <c r="F33" s="24">
        <f t="shared" ref="F33:P33" si="25">$D$33*$B$33</f>
        <v>0</v>
      </c>
      <c r="G33" s="24">
        <f t="shared" si="25"/>
        <v>0</v>
      </c>
      <c r="H33" s="24">
        <f t="shared" si="25"/>
        <v>0</v>
      </c>
      <c r="I33" s="24">
        <f t="shared" si="25"/>
        <v>0</v>
      </c>
      <c r="J33" s="24">
        <f t="shared" si="25"/>
        <v>0</v>
      </c>
      <c r="K33" s="24">
        <f t="shared" si="25"/>
        <v>0</v>
      </c>
      <c r="L33" s="24">
        <f t="shared" si="25"/>
        <v>0</v>
      </c>
      <c r="M33" s="24">
        <f t="shared" si="25"/>
        <v>0</v>
      </c>
      <c r="N33" s="24">
        <f t="shared" si="25"/>
        <v>0</v>
      </c>
      <c r="O33" s="24">
        <f t="shared" si="25"/>
        <v>0</v>
      </c>
      <c r="P33" s="51">
        <f t="shared" si="25"/>
        <v>0</v>
      </c>
      <c r="Q33" s="47"/>
      <c r="R33" s="35"/>
      <c r="S33" s="35"/>
      <c r="T33" s="36"/>
      <c r="U33" s="1"/>
      <c r="V33" s="1"/>
      <c r="W33" s="1"/>
      <c r="X33" s="1"/>
    </row>
    <row r="34" spans="1:24" ht="18" customHeight="1" x14ac:dyDescent="0.25">
      <c r="A34" s="125"/>
      <c r="B34" s="93"/>
      <c r="C34" s="16" t="s">
        <v>0</v>
      </c>
      <c r="D34" s="18"/>
      <c r="E34" s="17">
        <f>$S$34*$D$34</f>
        <v>0</v>
      </c>
      <c r="F34" s="17">
        <f t="shared" ref="F34:P34" si="26">$S$34*$D$34</f>
        <v>0</v>
      </c>
      <c r="G34" s="17">
        <f t="shared" si="26"/>
        <v>0</v>
      </c>
      <c r="H34" s="17">
        <f t="shared" si="26"/>
        <v>0</v>
      </c>
      <c r="I34" s="17">
        <f t="shared" si="26"/>
        <v>0</v>
      </c>
      <c r="J34" s="17">
        <f t="shared" si="26"/>
        <v>0</v>
      </c>
      <c r="K34" s="17">
        <f t="shared" si="26"/>
        <v>0</v>
      </c>
      <c r="L34" s="17">
        <f t="shared" si="26"/>
        <v>0</v>
      </c>
      <c r="M34" s="17">
        <f t="shared" si="26"/>
        <v>0</v>
      </c>
      <c r="N34" s="17">
        <f t="shared" si="26"/>
        <v>0</v>
      </c>
      <c r="O34" s="17">
        <f t="shared" si="26"/>
        <v>0</v>
      </c>
      <c r="P34" s="52">
        <f t="shared" si="26"/>
        <v>0</v>
      </c>
      <c r="Q34" s="47"/>
      <c r="R34" s="35" t="s">
        <v>61</v>
      </c>
      <c r="S34" s="35">
        <f>B33/2</f>
        <v>0</v>
      </c>
      <c r="T34" s="36"/>
      <c r="U34" s="1"/>
      <c r="V34" s="1"/>
      <c r="W34" s="1"/>
      <c r="X34" s="1"/>
    </row>
    <row r="35" spans="1:24" ht="18" customHeight="1" x14ac:dyDescent="0.25">
      <c r="A35" s="125"/>
      <c r="B35" s="93"/>
      <c r="C35" s="16" t="s">
        <v>5</v>
      </c>
      <c r="D35" s="18"/>
      <c r="E35" s="17">
        <f>$S$35*$D$35</f>
        <v>0</v>
      </c>
      <c r="F35" s="17">
        <f t="shared" ref="F35:P35" si="27">$S$35*$D$35</f>
        <v>0</v>
      </c>
      <c r="G35" s="17">
        <f t="shared" si="27"/>
        <v>0</v>
      </c>
      <c r="H35" s="17">
        <f t="shared" si="27"/>
        <v>0</v>
      </c>
      <c r="I35" s="17">
        <f t="shared" si="27"/>
        <v>0</v>
      </c>
      <c r="J35" s="17">
        <f t="shared" si="27"/>
        <v>0</v>
      </c>
      <c r="K35" s="17">
        <f t="shared" si="27"/>
        <v>0</v>
      </c>
      <c r="L35" s="17">
        <f t="shared" si="27"/>
        <v>0</v>
      </c>
      <c r="M35" s="17">
        <f t="shared" si="27"/>
        <v>0</v>
      </c>
      <c r="N35" s="17">
        <f t="shared" si="27"/>
        <v>0</v>
      </c>
      <c r="O35" s="17">
        <f t="shared" si="27"/>
        <v>0</v>
      </c>
      <c r="P35" s="52">
        <f t="shared" si="27"/>
        <v>0</v>
      </c>
      <c r="Q35" s="47"/>
      <c r="R35" s="35" t="s">
        <v>62</v>
      </c>
      <c r="S35" s="35">
        <f>B33/3</f>
        <v>0</v>
      </c>
      <c r="T35" s="36"/>
      <c r="U35" s="1"/>
      <c r="V35" s="1"/>
      <c r="W35" s="1"/>
      <c r="X35" s="1"/>
    </row>
    <row r="36" spans="1:24" ht="18" customHeight="1" x14ac:dyDescent="0.25">
      <c r="A36" s="125"/>
      <c r="B36" s="93"/>
      <c r="C36" s="16" t="s">
        <v>4</v>
      </c>
      <c r="D36" s="18"/>
      <c r="E36" s="17">
        <f>$S$36*$D$36</f>
        <v>0</v>
      </c>
      <c r="F36" s="17">
        <f t="shared" ref="F36:P36" si="28">$S$36*$D$36</f>
        <v>0</v>
      </c>
      <c r="G36" s="17">
        <f t="shared" si="28"/>
        <v>0</v>
      </c>
      <c r="H36" s="17">
        <f t="shared" si="28"/>
        <v>0</v>
      </c>
      <c r="I36" s="17">
        <f t="shared" si="28"/>
        <v>0</v>
      </c>
      <c r="J36" s="17">
        <f t="shared" si="28"/>
        <v>0</v>
      </c>
      <c r="K36" s="17">
        <f t="shared" si="28"/>
        <v>0</v>
      </c>
      <c r="L36" s="17">
        <f t="shared" si="28"/>
        <v>0</v>
      </c>
      <c r="M36" s="17">
        <f t="shared" si="28"/>
        <v>0</v>
      </c>
      <c r="N36" s="17">
        <f t="shared" si="28"/>
        <v>0</v>
      </c>
      <c r="O36" s="17">
        <f t="shared" si="28"/>
        <v>0</v>
      </c>
      <c r="P36" s="52">
        <f t="shared" si="28"/>
        <v>0</v>
      </c>
      <c r="Q36" s="47"/>
      <c r="R36" s="35" t="s">
        <v>63</v>
      </c>
      <c r="S36" s="35">
        <f>B33/4</f>
        <v>0</v>
      </c>
      <c r="T36" s="36"/>
      <c r="U36" s="1"/>
      <c r="V36" s="1"/>
      <c r="W36" s="1"/>
      <c r="X36" s="1"/>
    </row>
    <row r="37" spans="1:24" ht="18" customHeight="1" x14ac:dyDescent="0.25">
      <c r="A37" s="125"/>
      <c r="B37" s="93"/>
      <c r="C37" s="16" t="s">
        <v>2</v>
      </c>
      <c r="D37" s="18"/>
      <c r="E37" s="17">
        <f>$S$37*$D$37</f>
        <v>0</v>
      </c>
      <c r="F37" s="17">
        <f t="shared" ref="F37:P37" si="29">$S$37*$D$37</f>
        <v>0</v>
      </c>
      <c r="G37" s="17">
        <f t="shared" si="29"/>
        <v>0</v>
      </c>
      <c r="H37" s="17">
        <f t="shared" si="29"/>
        <v>0</v>
      </c>
      <c r="I37" s="17">
        <f t="shared" si="29"/>
        <v>0</v>
      </c>
      <c r="J37" s="17">
        <f t="shared" si="29"/>
        <v>0</v>
      </c>
      <c r="K37" s="17">
        <f t="shared" si="29"/>
        <v>0</v>
      </c>
      <c r="L37" s="17">
        <f t="shared" si="29"/>
        <v>0</v>
      </c>
      <c r="M37" s="17">
        <f t="shared" si="29"/>
        <v>0</v>
      </c>
      <c r="N37" s="17">
        <f t="shared" si="29"/>
        <v>0</v>
      </c>
      <c r="O37" s="17">
        <f t="shared" si="29"/>
        <v>0</v>
      </c>
      <c r="P37" s="52">
        <f t="shared" si="29"/>
        <v>0</v>
      </c>
      <c r="Q37" s="47"/>
      <c r="R37" s="35" t="s">
        <v>64</v>
      </c>
      <c r="S37" s="35">
        <f>B33/6</f>
        <v>0</v>
      </c>
      <c r="T37" s="36"/>
      <c r="U37" s="1"/>
      <c r="V37" s="1"/>
      <c r="W37" s="1"/>
      <c r="X37" s="1"/>
    </row>
    <row r="38" spans="1:24" ht="18" customHeight="1" thickBot="1" x14ac:dyDescent="0.3">
      <c r="A38" s="126"/>
      <c r="B38" s="94"/>
      <c r="C38" s="28" t="s">
        <v>39</v>
      </c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53"/>
      <c r="Q38" s="47"/>
      <c r="R38" s="35"/>
      <c r="S38" s="35"/>
      <c r="T38" s="36"/>
      <c r="U38" s="1"/>
      <c r="V38" s="1"/>
      <c r="W38" s="1"/>
      <c r="X38" s="1"/>
    </row>
    <row r="39" spans="1:24" ht="18" customHeight="1" x14ac:dyDescent="0.25">
      <c r="A39" s="124"/>
      <c r="B39" s="92"/>
      <c r="C39" s="26" t="s">
        <v>3</v>
      </c>
      <c r="D39" s="26"/>
      <c r="E39" s="24">
        <f>$D$39*$B$39</f>
        <v>0</v>
      </c>
      <c r="F39" s="24">
        <f t="shared" ref="F39:P39" si="30">$D$39*$B$39</f>
        <v>0</v>
      </c>
      <c r="G39" s="24">
        <f t="shared" si="30"/>
        <v>0</v>
      </c>
      <c r="H39" s="24">
        <f t="shared" si="30"/>
        <v>0</v>
      </c>
      <c r="I39" s="24">
        <f t="shared" si="30"/>
        <v>0</v>
      </c>
      <c r="J39" s="24">
        <f t="shared" si="30"/>
        <v>0</v>
      </c>
      <c r="K39" s="24">
        <f t="shared" si="30"/>
        <v>0</v>
      </c>
      <c r="L39" s="24">
        <f t="shared" si="30"/>
        <v>0</v>
      </c>
      <c r="M39" s="24">
        <f t="shared" si="30"/>
        <v>0</v>
      </c>
      <c r="N39" s="24">
        <f t="shared" si="30"/>
        <v>0</v>
      </c>
      <c r="O39" s="24">
        <f t="shared" si="30"/>
        <v>0</v>
      </c>
      <c r="P39" s="51">
        <f t="shared" si="30"/>
        <v>0</v>
      </c>
      <c r="Q39" s="48"/>
      <c r="R39" s="35"/>
      <c r="S39" s="35"/>
      <c r="T39" s="36"/>
      <c r="U39" s="1"/>
      <c r="V39" s="1"/>
      <c r="W39" s="1"/>
      <c r="X39" s="1"/>
    </row>
    <row r="40" spans="1:24" ht="18" customHeight="1" x14ac:dyDescent="0.25">
      <c r="A40" s="125"/>
      <c r="B40" s="93"/>
      <c r="C40" s="16" t="s">
        <v>0</v>
      </c>
      <c r="D40" s="18"/>
      <c r="E40" s="17">
        <f>$S$40*$D$40</f>
        <v>0</v>
      </c>
      <c r="F40" s="17">
        <f t="shared" ref="F40:P40" si="31">$S$40*$D$40</f>
        <v>0</v>
      </c>
      <c r="G40" s="17">
        <f t="shared" si="31"/>
        <v>0</v>
      </c>
      <c r="H40" s="17">
        <f t="shared" si="31"/>
        <v>0</v>
      </c>
      <c r="I40" s="17">
        <f t="shared" si="31"/>
        <v>0</v>
      </c>
      <c r="J40" s="17">
        <f t="shared" si="31"/>
        <v>0</v>
      </c>
      <c r="K40" s="17">
        <f t="shared" si="31"/>
        <v>0</v>
      </c>
      <c r="L40" s="17">
        <f t="shared" si="31"/>
        <v>0</v>
      </c>
      <c r="M40" s="17">
        <f t="shared" si="31"/>
        <v>0</v>
      </c>
      <c r="N40" s="17">
        <f t="shared" si="31"/>
        <v>0</v>
      </c>
      <c r="O40" s="17">
        <f t="shared" si="31"/>
        <v>0</v>
      </c>
      <c r="P40" s="52">
        <f t="shared" si="31"/>
        <v>0</v>
      </c>
      <c r="Q40" s="48"/>
      <c r="R40" s="35" t="s">
        <v>65</v>
      </c>
      <c r="S40" s="35">
        <f>B39/2</f>
        <v>0</v>
      </c>
      <c r="T40" s="36"/>
      <c r="U40" s="1"/>
      <c r="V40" s="1"/>
      <c r="W40" s="1"/>
      <c r="X40" s="1"/>
    </row>
    <row r="41" spans="1:24" ht="18" customHeight="1" x14ac:dyDescent="0.25">
      <c r="A41" s="125"/>
      <c r="B41" s="93"/>
      <c r="C41" s="16" t="s">
        <v>5</v>
      </c>
      <c r="D41" s="18"/>
      <c r="E41" s="17">
        <f>$S$41*$D$41</f>
        <v>0</v>
      </c>
      <c r="F41" s="17">
        <f t="shared" ref="F41:P41" si="32">$S$41*$D$41</f>
        <v>0</v>
      </c>
      <c r="G41" s="17">
        <f t="shared" si="32"/>
        <v>0</v>
      </c>
      <c r="H41" s="17">
        <f t="shared" si="32"/>
        <v>0</v>
      </c>
      <c r="I41" s="17">
        <f t="shared" si="32"/>
        <v>0</v>
      </c>
      <c r="J41" s="17">
        <f t="shared" si="32"/>
        <v>0</v>
      </c>
      <c r="K41" s="17">
        <f t="shared" si="32"/>
        <v>0</v>
      </c>
      <c r="L41" s="17">
        <f t="shared" si="32"/>
        <v>0</v>
      </c>
      <c r="M41" s="17">
        <f t="shared" si="32"/>
        <v>0</v>
      </c>
      <c r="N41" s="17">
        <f t="shared" si="32"/>
        <v>0</v>
      </c>
      <c r="O41" s="17">
        <f t="shared" si="32"/>
        <v>0</v>
      </c>
      <c r="P41" s="52">
        <f t="shared" si="32"/>
        <v>0</v>
      </c>
      <c r="Q41" s="48"/>
      <c r="R41" s="35" t="s">
        <v>66</v>
      </c>
      <c r="S41" s="35">
        <f>B39/3</f>
        <v>0</v>
      </c>
      <c r="T41" s="36"/>
      <c r="U41" s="1"/>
      <c r="V41" s="1"/>
      <c r="W41" s="1"/>
      <c r="X41" s="1"/>
    </row>
    <row r="42" spans="1:24" ht="18" customHeight="1" x14ac:dyDescent="0.25">
      <c r="A42" s="125"/>
      <c r="B42" s="93"/>
      <c r="C42" s="16" t="s">
        <v>4</v>
      </c>
      <c r="D42" s="18"/>
      <c r="E42" s="17">
        <f>$S$42*$D$42</f>
        <v>0</v>
      </c>
      <c r="F42" s="17">
        <f t="shared" ref="F42:P42" si="33">$S$42*$D$42</f>
        <v>0</v>
      </c>
      <c r="G42" s="17">
        <f t="shared" si="33"/>
        <v>0</v>
      </c>
      <c r="H42" s="17">
        <f t="shared" si="33"/>
        <v>0</v>
      </c>
      <c r="I42" s="17">
        <f t="shared" si="33"/>
        <v>0</v>
      </c>
      <c r="J42" s="17">
        <f t="shared" si="33"/>
        <v>0</v>
      </c>
      <c r="K42" s="17">
        <f t="shared" si="33"/>
        <v>0</v>
      </c>
      <c r="L42" s="17">
        <f t="shared" si="33"/>
        <v>0</v>
      </c>
      <c r="M42" s="17">
        <f t="shared" si="33"/>
        <v>0</v>
      </c>
      <c r="N42" s="17">
        <f t="shared" si="33"/>
        <v>0</v>
      </c>
      <c r="O42" s="17">
        <f t="shared" si="33"/>
        <v>0</v>
      </c>
      <c r="P42" s="52">
        <f t="shared" si="33"/>
        <v>0</v>
      </c>
      <c r="Q42" s="48"/>
      <c r="R42" s="35" t="s">
        <v>67</v>
      </c>
      <c r="S42" s="35">
        <f>B39/4</f>
        <v>0</v>
      </c>
      <c r="T42" s="36"/>
      <c r="U42" s="1"/>
      <c r="V42" s="1"/>
      <c r="W42" s="1"/>
      <c r="X42" s="1"/>
    </row>
    <row r="43" spans="1:24" ht="18" customHeight="1" x14ac:dyDescent="0.25">
      <c r="A43" s="125"/>
      <c r="B43" s="93"/>
      <c r="C43" s="16" t="s">
        <v>2</v>
      </c>
      <c r="D43" s="18"/>
      <c r="E43" s="17">
        <f>$S$43*$D$43</f>
        <v>0</v>
      </c>
      <c r="F43" s="17">
        <f t="shared" ref="F43:P43" si="34">$S$43*$D$43</f>
        <v>0</v>
      </c>
      <c r="G43" s="17">
        <f t="shared" si="34"/>
        <v>0</v>
      </c>
      <c r="H43" s="17">
        <f t="shared" si="34"/>
        <v>0</v>
      </c>
      <c r="I43" s="17">
        <f t="shared" si="34"/>
        <v>0</v>
      </c>
      <c r="J43" s="17">
        <f t="shared" si="34"/>
        <v>0</v>
      </c>
      <c r="K43" s="17">
        <f t="shared" si="34"/>
        <v>0</v>
      </c>
      <c r="L43" s="17">
        <f t="shared" si="34"/>
        <v>0</v>
      </c>
      <c r="M43" s="17">
        <f t="shared" si="34"/>
        <v>0</v>
      </c>
      <c r="N43" s="17">
        <f t="shared" si="34"/>
        <v>0</v>
      </c>
      <c r="O43" s="17">
        <f t="shared" si="34"/>
        <v>0</v>
      </c>
      <c r="P43" s="52">
        <f t="shared" si="34"/>
        <v>0</v>
      </c>
      <c r="Q43" s="48"/>
      <c r="R43" s="35" t="s">
        <v>68</v>
      </c>
      <c r="S43" s="35">
        <f>B39/6</f>
        <v>0</v>
      </c>
      <c r="T43" s="36"/>
      <c r="U43" s="1"/>
      <c r="V43" s="1"/>
      <c r="W43" s="1"/>
      <c r="X43" s="1"/>
    </row>
    <row r="44" spans="1:24" ht="18" customHeight="1" thickBot="1" x14ac:dyDescent="0.3">
      <c r="A44" s="126"/>
      <c r="B44" s="94"/>
      <c r="C44" s="28" t="s">
        <v>39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3"/>
      <c r="Q44" s="48"/>
      <c r="R44" s="35"/>
      <c r="S44" s="35"/>
      <c r="T44" s="36"/>
      <c r="U44" s="1"/>
      <c r="V44" s="1"/>
      <c r="W44" s="1"/>
      <c r="X44" s="1"/>
    </row>
    <row r="45" spans="1:24" ht="18" customHeight="1" x14ac:dyDescent="0.25">
      <c r="A45" s="130"/>
      <c r="B45" s="92"/>
      <c r="C45" s="26" t="s">
        <v>3</v>
      </c>
      <c r="D45" s="26"/>
      <c r="E45" s="24">
        <f>$D$45*$B$45</f>
        <v>0</v>
      </c>
      <c r="F45" s="24">
        <f t="shared" ref="F45:P45" si="35">$D$45*$B$45</f>
        <v>0</v>
      </c>
      <c r="G45" s="24">
        <f t="shared" si="35"/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si="35"/>
        <v>0</v>
      </c>
      <c r="L45" s="24">
        <f t="shared" si="35"/>
        <v>0</v>
      </c>
      <c r="M45" s="24">
        <f t="shared" si="35"/>
        <v>0</v>
      </c>
      <c r="N45" s="24">
        <f t="shared" si="35"/>
        <v>0</v>
      </c>
      <c r="O45" s="24">
        <f t="shared" si="35"/>
        <v>0</v>
      </c>
      <c r="P45" s="51">
        <f t="shared" si="35"/>
        <v>0</v>
      </c>
      <c r="Q45" s="48"/>
      <c r="R45" s="35"/>
      <c r="S45" s="35"/>
      <c r="T45" s="36"/>
      <c r="U45" s="1"/>
      <c r="V45" s="1"/>
      <c r="W45" s="1"/>
      <c r="X45" s="1"/>
    </row>
    <row r="46" spans="1:24" ht="18" customHeight="1" x14ac:dyDescent="0.25">
      <c r="A46" s="131"/>
      <c r="B46" s="93"/>
      <c r="C46" s="16" t="s">
        <v>0</v>
      </c>
      <c r="D46" s="18"/>
      <c r="E46" s="17">
        <f>$S$46*$D$46</f>
        <v>0</v>
      </c>
      <c r="F46" s="17">
        <f t="shared" ref="F46:P46" si="36">$S$46*$D$46</f>
        <v>0</v>
      </c>
      <c r="G46" s="17">
        <f t="shared" si="36"/>
        <v>0</v>
      </c>
      <c r="H46" s="17">
        <f t="shared" si="36"/>
        <v>0</v>
      </c>
      <c r="I46" s="17">
        <f t="shared" si="36"/>
        <v>0</v>
      </c>
      <c r="J46" s="17">
        <f t="shared" si="36"/>
        <v>0</v>
      </c>
      <c r="K46" s="17">
        <f t="shared" si="36"/>
        <v>0</v>
      </c>
      <c r="L46" s="17">
        <f t="shared" si="36"/>
        <v>0</v>
      </c>
      <c r="M46" s="17">
        <f t="shared" si="36"/>
        <v>0</v>
      </c>
      <c r="N46" s="17">
        <f t="shared" si="36"/>
        <v>0</v>
      </c>
      <c r="O46" s="17">
        <f t="shared" si="36"/>
        <v>0</v>
      </c>
      <c r="P46" s="52">
        <f t="shared" si="36"/>
        <v>0</v>
      </c>
      <c r="Q46" s="48"/>
      <c r="R46" s="35" t="s">
        <v>69</v>
      </c>
      <c r="S46" s="35">
        <f>B45/2</f>
        <v>0</v>
      </c>
      <c r="T46" s="36"/>
      <c r="U46" s="1"/>
      <c r="V46" s="1"/>
      <c r="W46" s="1"/>
      <c r="X46" s="1"/>
    </row>
    <row r="47" spans="1:24" ht="18" customHeight="1" x14ac:dyDescent="0.25">
      <c r="A47" s="131"/>
      <c r="B47" s="93"/>
      <c r="C47" s="16" t="s">
        <v>5</v>
      </c>
      <c r="D47" s="18"/>
      <c r="E47" s="17">
        <f>$S$47*$D$47</f>
        <v>0</v>
      </c>
      <c r="F47" s="17">
        <f t="shared" ref="F47:P47" si="37">$S$47*$D$47</f>
        <v>0</v>
      </c>
      <c r="G47" s="17">
        <f t="shared" si="37"/>
        <v>0</v>
      </c>
      <c r="H47" s="17">
        <f t="shared" si="37"/>
        <v>0</v>
      </c>
      <c r="I47" s="17">
        <f t="shared" si="37"/>
        <v>0</v>
      </c>
      <c r="J47" s="17">
        <f t="shared" si="37"/>
        <v>0</v>
      </c>
      <c r="K47" s="17">
        <f t="shared" si="37"/>
        <v>0</v>
      </c>
      <c r="L47" s="17">
        <f t="shared" si="37"/>
        <v>0</v>
      </c>
      <c r="M47" s="17">
        <f t="shared" si="37"/>
        <v>0</v>
      </c>
      <c r="N47" s="17">
        <f t="shared" si="37"/>
        <v>0</v>
      </c>
      <c r="O47" s="17">
        <f t="shared" si="37"/>
        <v>0</v>
      </c>
      <c r="P47" s="52">
        <f t="shared" si="37"/>
        <v>0</v>
      </c>
      <c r="Q47" s="48"/>
      <c r="R47" s="35" t="s">
        <v>70</v>
      </c>
      <c r="S47" s="35">
        <f>B45/3</f>
        <v>0</v>
      </c>
      <c r="T47" s="36"/>
      <c r="U47" s="1"/>
      <c r="V47" s="1"/>
      <c r="W47" s="1"/>
      <c r="X47" s="1"/>
    </row>
    <row r="48" spans="1:24" ht="18" customHeight="1" x14ac:dyDescent="0.25">
      <c r="A48" s="131"/>
      <c r="B48" s="93"/>
      <c r="C48" s="16" t="s">
        <v>4</v>
      </c>
      <c r="D48" s="18"/>
      <c r="E48" s="17">
        <f>$S$48*$D$48</f>
        <v>0</v>
      </c>
      <c r="F48" s="17">
        <f t="shared" ref="F48:P48" si="38">$S$48*$D$48</f>
        <v>0</v>
      </c>
      <c r="G48" s="17">
        <f t="shared" si="38"/>
        <v>0</v>
      </c>
      <c r="H48" s="17">
        <f t="shared" si="38"/>
        <v>0</v>
      </c>
      <c r="I48" s="17">
        <f t="shared" si="38"/>
        <v>0</v>
      </c>
      <c r="J48" s="17">
        <f t="shared" si="38"/>
        <v>0</v>
      </c>
      <c r="K48" s="17">
        <f t="shared" si="38"/>
        <v>0</v>
      </c>
      <c r="L48" s="17">
        <f t="shared" si="38"/>
        <v>0</v>
      </c>
      <c r="M48" s="17">
        <f t="shared" si="38"/>
        <v>0</v>
      </c>
      <c r="N48" s="17">
        <f t="shared" si="38"/>
        <v>0</v>
      </c>
      <c r="O48" s="17">
        <f t="shared" si="38"/>
        <v>0</v>
      </c>
      <c r="P48" s="52">
        <f t="shared" si="38"/>
        <v>0</v>
      </c>
      <c r="Q48" s="48"/>
      <c r="R48" s="35" t="s">
        <v>71</v>
      </c>
      <c r="S48" s="35">
        <f>B45/4</f>
        <v>0</v>
      </c>
      <c r="T48" s="36"/>
      <c r="U48" s="1"/>
      <c r="V48" s="1"/>
      <c r="W48" s="1"/>
      <c r="X48" s="1"/>
    </row>
    <row r="49" spans="1:24" ht="18" customHeight="1" x14ac:dyDescent="0.25">
      <c r="A49" s="131"/>
      <c r="B49" s="93"/>
      <c r="C49" s="16" t="s">
        <v>2</v>
      </c>
      <c r="D49" s="18"/>
      <c r="E49" s="17">
        <f>$S$49*$D$49</f>
        <v>0</v>
      </c>
      <c r="F49" s="17">
        <f t="shared" ref="F49:P49" si="39">$S$49*$D$49</f>
        <v>0</v>
      </c>
      <c r="G49" s="17">
        <f t="shared" si="39"/>
        <v>0</v>
      </c>
      <c r="H49" s="17">
        <f t="shared" si="39"/>
        <v>0</v>
      </c>
      <c r="I49" s="17">
        <f t="shared" si="39"/>
        <v>0</v>
      </c>
      <c r="J49" s="17">
        <f t="shared" si="39"/>
        <v>0</v>
      </c>
      <c r="K49" s="17">
        <f t="shared" si="39"/>
        <v>0</v>
      </c>
      <c r="L49" s="17">
        <f t="shared" si="39"/>
        <v>0</v>
      </c>
      <c r="M49" s="17">
        <f t="shared" si="39"/>
        <v>0</v>
      </c>
      <c r="N49" s="17">
        <f t="shared" si="39"/>
        <v>0</v>
      </c>
      <c r="O49" s="17">
        <f t="shared" si="39"/>
        <v>0</v>
      </c>
      <c r="P49" s="52">
        <f t="shared" si="39"/>
        <v>0</v>
      </c>
      <c r="Q49" s="48"/>
      <c r="R49" s="35" t="s">
        <v>72</v>
      </c>
      <c r="S49" s="35">
        <f>B45/6</f>
        <v>0</v>
      </c>
      <c r="T49" s="36"/>
      <c r="U49" s="1"/>
      <c r="V49" s="1"/>
      <c r="W49" s="1"/>
      <c r="X49" s="1"/>
    </row>
    <row r="50" spans="1:24" ht="18" customHeight="1" thickBot="1" x14ac:dyDescent="0.3">
      <c r="A50" s="132"/>
      <c r="B50" s="94"/>
      <c r="C50" s="28" t="s">
        <v>39</v>
      </c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53"/>
      <c r="Q50" s="48"/>
      <c r="R50" s="35"/>
      <c r="S50" s="35"/>
      <c r="T50" s="36"/>
      <c r="U50" s="1"/>
      <c r="V50" s="1"/>
      <c r="W50" s="1"/>
      <c r="X50" s="1"/>
    </row>
    <row r="51" spans="1:24" ht="18" customHeight="1" x14ac:dyDescent="0.25">
      <c r="A51" s="130"/>
      <c r="B51" s="92"/>
      <c r="C51" s="26" t="s">
        <v>3</v>
      </c>
      <c r="D51" s="26"/>
      <c r="E51" s="24">
        <f>$D$51*$B$51</f>
        <v>0</v>
      </c>
      <c r="F51" s="24">
        <f t="shared" ref="F51:P51" si="40">$D$51*$B$51</f>
        <v>0</v>
      </c>
      <c r="G51" s="24">
        <f t="shared" si="40"/>
        <v>0</v>
      </c>
      <c r="H51" s="24">
        <f t="shared" si="40"/>
        <v>0</v>
      </c>
      <c r="I51" s="24">
        <f t="shared" si="40"/>
        <v>0</v>
      </c>
      <c r="J51" s="24">
        <f t="shared" si="40"/>
        <v>0</v>
      </c>
      <c r="K51" s="24">
        <f t="shared" si="40"/>
        <v>0</v>
      </c>
      <c r="L51" s="24">
        <f t="shared" si="40"/>
        <v>0</v>
      </c>
      <c r="M51" s="24">
        <f t="shared" si="40"/>
        <v>0</v>
      </c>
      <c r="N51" s="24">
        <f t="shared" si="40"/>
        <v>0</v>
      </c>
      <c r="O51" s="24">
        <f t="shared" si="40"/>
        <v>0</v>
      </c>
      <c r="P51" s="51">
        <f t="shared" si="40"/>
        <v>0</v>
      </c>
      <c r="Q51" s="47"/>
      <c r="R51" s="35"/>
      <c r="S51" s="35"/>
      <c r="T51" s="36"/>
      <c r="U51" s="1"/>
      <c r="V51" s="1"/>
      <c r="W51" s="1"/>
      <c r="X51" s="1"/>
    </row>
    <row r="52" spans="1:24" ht="18" customHeight="1" x14ac:dyDescent="0.25">
      <c r="A52" s="131"/>
      <c r="B52" s="93"/>
      <c r="C52" s="16" t="s">
        <v>0</v>
      </c>
      <c r="D52" s="18"/>
      <c r="E52" s="17">
        <f>$S$52*$D$52</f>
        <v>0</v>
      </c>
      <c r="F52" s="17">
        <f t="shared" ref="F52:P52" si="41">$S$52*$D$52</f>
        <v>0</v>
      </c>
      <c r="G52" s="17">
        <f t="shared" si="41"/>
        <v>0</v>
      </c>
      <c r="H52" s="17">
        <f t="shared" si="41"/>
        <v>0</v>
      </c>
      <c r="I52" s="17">
        <f t="shared" si="41"/>
        <v>0</v>
      </c>
      <c r="J52" s="17">
        <f t="shared" si="41"/>
        <v>0</v>
      </c>
      <c r="K52" s="17">
        <f t="shared" si="41"/>
        <v>0</v>
      </c>
      <c r="L52" s="17">
        <f t="shared" si="41"/>
        <v>0</v>
      </c>
      <c r="M52" s="17">
        <f t="shared" si="41"/>
        <v>0</v>
      </c>
      <c r="N52" s="17">
        <f t="shared" si="41"/>
        <v>0</v>
      </c>
      <c r="O52" s="17">
        <f t="shared" si="41"/>
        <v>0</v>
      </c>
      <c r="P52" s="52">
        <f t="shared" si="41"/>
        <v>0</v>
      </c>
      <c r="Q52" s="47"/>
      <c r="R52" s="35" t="s">
        <v>73</v>
      </c>
      <c r="S52" s="35">
        <f>B51/2</f>
        <v>0</v>
      </c>
      <c r="T52" s="36"/>
      <c r="U52" s="1"/>
      <c r="V52" s="1"/>
      <c r="W52" s="1"/>
      <c r="X52" s="1"/>
    </row>
    <row r="53" spans="1:24" ht="18" customHeight="1" x14ac:dyDescent="0.25">
      <c r="A53" s="131"/>
      <c r="B53" s="93"/>
      <c r="C53" s="16" t="s">
        <v>5</v>
      </c>
      <c r="D53" s="18"/>
      <c r="E53" s="17">
        <f>$S$53*$D$53</f>
        <v>0</v>
      </c>
      <c r="F53" s="17">
        <f t="shared" ref="F53:P53" si="42">$S$53*$D$53</f>
        <v>0</v>
      </c>
      <c r="G53" s="17">
        <f t="shared" si="42"/>
        <v>0</v>
      </c>
      <c r="H53" s="17">
        <f t="shared" si="42"/>
        <v>0</v>
      </c>
      <c r="I53" s="17">
        <f t="shared" si="42"/>
        <v>0</v>
      </c>
      <c r="J53" s="17">
        <f t="shared" si="42"/>
        <v>0</v>
      </c>
      <c r="K53" s="17">
        <f t="shared" si="42"/>
        <v>0</v>
      </c>
      <c r="L53" s="17">
        <f t="shared" si="42"/>
        <v>0</v>
      </c>
      <c r="M53" s="17">
        <f t="shared" si="42"/>
        <v>0</v>
      </c>
      <c r="N53" s="17">
        <f t="shared" si="42"/>
        <v>0</v>
      </c>
      <c r="O53" s="17">
        <f t="shared" si="42"/>
        <v>0</v>
      </c>
      <c r="P53" s="52">
        <f t="shared" si="42"/>
        <v>0</v>
      </c>
      <c r="Q53" s="47"/>
      <c r="R53" s="35" t="s">
        <v>74</v>
      </c>
      <c r="S53" s="35">
        <f>B51/3</f>
        <v>0</v>
      </c>
      <c r="T53" s="36"/>
      <c r="U53" s="1"/>
      <c r="V53" s="1"/>
      <c r="W53" s="1"/>
      <c r="X53" s="1"/>
    </row>
    <row r="54" spans="1:24" ht="18" customHeight="1" x14ac:dyDescent="0.25">
      <c r="A54" s="131"/>
      <c r="B54" s="93"/>
      <c r="C54" s="16" t="s">
        <v>4</v>
      </c>
      <c r="D54" s="18"/>
      <c r="E54" s="17">
        <f>$S$54*$D$54</f>
        <v>0</v>
      </c>
      <c r="F54" s="17">
        <f t="shared" ref="F54:P54" si="43">$S$54*$D$54</f>
        <v>0</v>
      </c>
      <c r="G54" s="17">
        <f t="shared" si="43"/>
        <v>0</v>
      </c>
      <c r="H54" s="17">
        <f t="shared" si="43"/>
        <v>0</v>
      </c>
      <c r="I54" s="17">
        <f t="shared" si="43"/>
        <v>0</v>
      </c>
      <c r="J54" s="17">
        <f t="shared" si="43"/>
        <v>0</v>
      </c>
      <c r="K54" s="17">
        <f t="shared" si="43"/>
        <v>0</v>
      </c>
      <c r="L54" s="17">
        <f t="shared" si="43"/>
        <v>0</v>
      </c>
      <c r="M54" s="17">
        <f t="shared" si="43"/>
        <v>0</v>
      </c>
      <c r="N54" s="17">
        <f t="shared" si="43"/>
        <v>0</v>
      </c>
      <c r="O54" s="17">
        <f t="shared" si="43"/>
        <v>0</v>
      </c>
      <c r="P54" s="52">
        <f t="shared" si="43"/>
        <v>0</v>
      </c>
      <c r="Q54" s="47"/>
      <c r="R54" s="35" t="s">
        <v>75</v>
      </c>
      <c r="S54" s="35">
        <f>B51/4</f>
        <v>0</v>
      </c>
      <c r="T54" s="36"/>
      <c r="U54" s="1"/>
      <c r="V54" s="1"/>
      <c r="W54" s="1"/>
      <c r="X54" s="1"/>
    </row>
    <row r="55" spans="1:24" ht="18" customHeight="1" x14ac:dyDescent="0.25">
      <c r="A55" s="131"/>
      <c r="B55" s="93"/>
      <c r="C55" s="16" t="s">
        <v>2</v>
      </c>
      <c r="D55" s="18"/>
      <c r="E55" s="17">
        <f>$S$55*$D$55</f>
        <v>0</v>
      </c>
      <c r="F55" s="17">
        <f t="shared" ref="F55:P55" si="44">$S$55*$D$55</f>
        <v>0</v>
      </c>
      <c r="G55" s="17">
        <f t="shared" si="44"/>
        <v>0</v>
      </c>
      <c r="H55" s="17">
        <f t="shared" si="44"/>
        <v>0</v>
      </c>
      <c r="I55" s="17">
        <f t="shared" si="44"/>
        <v>0</v>
      </c>
      <c r="J55" s="17">
        <f t="shared" si="44"/>
        <v>0</v>
      </c>
      <c r="K55" s="17">
        <f t="shared" si="44"/>
        <v>0</v>
      </c>
      <c r="L55" s="17">
        <f t="shared" si="44"/>
        <v>0</v>
      </c>
      <c r="M55" s="17">
        <f t="shared" si="44"/>
        <v>0</v>
      </c>
      <c r="N55" s="17">
        <f t="shared" si="44"/>
        <v>0</v>
      </c>
      <c r="O55" s="17">
        <f t="shared" si="44"/>
        <v>0</v>
      </c>
      <c r="P55" s="52">
        <f t="shared" si="44"/>
        <v>0</v>
      </c>
      <c r="Q55" s="47"/>
      <c r="R55" s="35" t="s">
        <v>76</v>
      </c>
      <c r="S55" s="35">
        <f>B51/6</f>
        <v>0</v>
      </c>
      <c r="T55" s="36"/>
      <c r="U55" s="1"/>
      <c r="V55" s="1"/>
      <c r="W55" s="1"/>
      <c r="X55" s="1"/>
    </row>
    <row r="56" spans="1:24" ht="18" customHeight="1" thickBot="1" x14ac:dyDescent="0.3">
      <c r="A56" s="132"/>
      <c r="B56" s="94"/>
      <c r="C56" s="28" t="s">
        <v>39</v>
      </c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53"/>
      <c r="Q56" s="47"/>
      <c r="R56" s="35"/>
      <c r="S56" s="37"/>
      <c r="T56" s="36"/>
      <c r="U56" s="1"/>
      <c r="V56" s="1"/>
      <c r="W56" s="1"/>
      <c r="X56" s="1"/>
    </row>
    <row r="57" spans="1:24" ht="18" customHeight="1" x14ac:dyDescent="0.25">
      <c r="A57" s="130"/>
      <c r="B57" s="103"/>
      <c r="C57" s="26" t="s">
        <v>3</v>
      </c>
      <c r="D57" s="26"/>
      <c r="E57" s="24">
        <f>$D$57*$B$57</f>
        <v>0</v>
      </c>
      <c r="F57" s="24">
        <f t="shared" ref="F57:P57" si="45">$D$57*$B$57</f>
        <v>0</v>
      </c>
      <c r="G57" s="24">
        <f t="shared" si="45"/>
        <v>0</v>
      </c>
      <c r="H57" s="24">
        <f t="shared" si="45"/>
        <v>0</v>
      </c>
      <c r="I57" s="24">
        <f t="shared" si="45"/>
        <v>0</v>
      </c>
      <c r="J57" s="24">
        <f t="shared" si="45"/>
        <v>0</v>
      </c>
      <c r="K57" s="24">
        <f t="shared" si="45"/>
        <v>0</v>
      </c>
      <c r="L57" s="24">
        <f t="shared" si="45"/>
        <v>0</v>
      </c>
      <c r="M57" s="24">
        <f t="shared" si="45"/>
        <v>0</v>
      </c>
      <c r="N57" s="24">
        <f t="shared" si="45"/>
        <v>0</v>
      </c>
      <c r="O57" s="24">
        <f t="shared" si="45"/>
        <v>0</v>
      </c>
      <c r="P57" s="51">
        <f t="shared" si="45"/>
        <v>0</v>
      </c>
      <c r="Q57" s="47"/>
      <c r="R57" s="35"/>
      <c r="S57" s="35"/>
      <c r="T57" s="36"/>
      <c r="U57" s="1"/>
      <c r="V57" s="1"/>
      <c r="W57" s="1"/>
      <c r="X57" s="1"/>
    </row>
    <row r="58" spans="1:24" ht="18" customHeight="1" x14ac:dyDescent="0.25">
      <c r="A58" s="131"/>
      <c r="B58" s="104"/>
      <c r="C58" s="16" t="s">
        <v>0</v>
      </c>
      <c r="D58" s="18"/>
      <c r="E58" s="17">
        <f>$S$58*$D$58</f>
        <v>0</v>
      </c>
      <c r="F58" s="17">
        <f t="shared" ref="F58:P58" si="46">$S$58*$D$58</f>
        <v>0</v>
      </c>
      <c r="G58" s="17">
        <f t="shared" si="46"/>
        <v>0</v>
      </c>
      <c r="H58" s="17">
        <f t="shared" si="46"/>
        <v>0</v>
      </c>
      <c r="I58" s="17">
        <f t="shared" si="46"/>
        <v>0</v>
      </c>
      <c r="J58" s="17">
        <f t="shared" si="46"/>
        <v>0</v>
      </c>
      <c r="K58" s="17">
        <f t="shared" si="46"/>
        <v>0</v>
      </c>
      <c r="L58" s="17">
        <f t="shared" si="46"/>
        <v>0</v>
      </c>
      <c r="M58" s="17">
        <f t="shared" si="46"/>
        <v>0</v>
      </c>
      <c r="N58" s="17">
        <f t="shared" si="46"/>
        <v>0</v>
      </c>
      <c r="O58" s="17">
        <f t="shared" si="46"/>
        <v>0</v>
      </c>
      <c r="P58" s="52">
        <f t="shared" si="46"/>
        <v>0</v>
      </c>
      <c r="Q58" s="47"/>
      <c r="R58" s="35" t="s">
        <v>77</v>
      </c>
      <c r="S58" s="35">
        <f>B57/2</f>
        <v>0</v>
      </c>
      <c r="T58" s="36"/>
      <c r="U58" s="1"/>
      <c r="V58" s="1"/>
      <c r="W58" s="1"/>
      <c r="X58" s="1"/>
    </row>
    <row r="59" spans="1:24" ht="18" customHeight="1" x14ac:dyDescent="0.25">
      <c r="A59" s="131"/>
      <c r="B59" s="104"/>
      <c r="C59" s="16" t="s">
        <v>5</v>
      </c>
      <c r="D59" s="18"/>
      <c r="E59" s="17">
        <f>$S$59*$D$59</f>
        <v>0</v>
      </c>
      <c r="F59" s="17">
        <f t="shared" ref="F59:P59" si="47">$S$59*$D$59</f>
        <v>0</v>
      </c>
      <c r="G59" s="17">
        <f t="shared" si="47"/>
        <v>0</v>
      </c>
      <c r="H59" s="17">
        <f t="shared" si="47"/>
        <v>0</v>
      </c>
      <c r="I59" s="17">
        <f t="shared" si="47"/>
        <v>0</v>
      </c>
      <c r="J59" s="17">
        <f t="shared" si="47"/>
        <v>0</v>
      </c>
      <c r="K59" s="17">
        <f t="shared" si="47"/>
        <v>0</v>
      </c>
      <c r="L59" s="17">
        <f t="shared" si="47"/>
        <v>0</v>
      </c>
      <c r="M59" s="17">
        <f t="shared" si="47"/>
        <v>0</v>
      </c>
      <c r="N59" s="17">
        <f t="shared" si="47"/>
        <v>0</v>
      </c>
      <c r="O59" s="17">
        <f t="shared" si="47"/>
        <v>0</v>
      </c>
      <c r="P59" s="52">
        <f t="shared" si="47"/>
        <v>0</v>
      </c>
      <c r="Q59" s="47"/>
      <c r="R59" s="35" t="s">
        <v>78</v>
      </c>
      <c r="S59" s="35">
        <f>B57/3</f>
        <v>0</v>
      </c>
      <c r="T59" s="36"/>
      <c r="U59" s="1"/>
      <c r="V59" s="1"/>
      <c r="W59" s="1"/>
      <c r="X59" s="1"/>
    </row>
    <row r="60" spans="1:24" ht="18" customHeight="1" x14ac:dyDescent="0.25">
      <c r="A60" s="131"/>
      <c r="B60" s="104"/>
      <c r="C60" s="16" t="s">
        <v>4</v>
      </c>
      <c r="D60" s="18"/>
      <c r="E60" s="17">
        <f>$S$60*$D$60</f>
        <v>0</v>
      </c>
      <c r="F60" s="17">
        <f t="shared" ref="F60:P60" si="48">$S$60*$D$60</f>
        <v>0</v>
      </c>
      <c r="G60" s="17">
        <f t="shared" si="48"/>
        <v>0</v>
      </c>
      <c r="H60" s="17">
        <f t="shared" si="48"/>
        <v>0</v>
      </c>
      <c r="I60" s="17">
        <f t="shared" si="48"/>
        <v>0</v>
      </c>
      <c r="J60" s="17">
        <f t="shared" si="48"/>
        <v>0</v>
      </c>
      <c r="K60" s="17">
        <f t="shared" si="48"/>
        <v>0</v>
      </c>
      <c r="L60" s="17">
        <f t="shared" si="48"/>
        <v>0</v>
      </c>
      <c r="M60" s="17">
        <f t="shared" si="48"/>
        <v>0</v>
      </c>
      <c r="N60" s="17">
        <f t="shared" si="48"/>
        <v>0</v>
      </c>
      <c r="O60" s="17">
        <f t="shared" si="48"/>
        <v>0</v>
      </c>
      <c r="P60" s="52">
        <f t="shared" si="48"/>
        <v>0</v>
      </c>
      <c r="Q60" s="47"/>
      <c r="R60" s="35" t="s">
        <v>79</v>
      </c>
      <c r="S60" s="35">
        <f>B57/4</f>
        <v>0</v>
      </c>
      <c r="T60" s="36"/>
      <c r="U60" s="1"/>
      <c r="V60" s="1"/>
      <c r="W60" s="1"/>
      <c r="X60" s="1"/>
    </row>
    <row r="61" spans="1:24" ht="18" customHeight="1" x14ac:dyDescent="0.25">
      <c r="A61" s="131"/>
      <c r="B61" s="104"/>
      <c r="C61" s="16" t="s">
        <v>2</v>
      </c>
      <c r="D61" s="18"/>
      <c r="E61" s="17">
        <f>$S$61*$D$61</f>
        <v>0</v>
      </c>
      <c r="F61" s="17">
        <f t="shared" ref="F61:P61" si="49">$S$61*$D$61</f>
        <v>0</v>
      </c>
      <c r="G61" s="17">
        <f t="shared" si="49"/>
        <v>0</v>
      </c>
      <c r="H61" s="17">
        <f t="shared" si="49"/>
        <v>0</v>
      </c>
      <c r="I61" s="17">
        <f t="shared" si="49"/>
        <v>0</v>
      </c>
      <c r="J61" s="17">
        <f t="shared" si="49"/>
        <v>0</v>
      </c>
      <c r="K61" s="17">
        <f t="shared" si="49"/>
        <v>0</v>
      </c>
      <c r="L61" s="17">
        <f t="shared" si="49"/>
        <v>0</v>
      </c>
      <c r="M61" s="17">
        <f t="shared" si="49"/>
        <v>0</v>
      </c>
      <c r="N61" s="17">
        <f t="shared" si="49"/>
        <v>0</v>
      </c>
      <c r="O61" s="17">
        <f t="shared" si="49"/>
        <v>0</v>
      </c>
      <c r="P61" s="52">
        <f t="shared" si="49"/>
        <v>0</v>
      </c>
      <c r="Q61" s="47"/>
      <c r="R61" s="35" t="s">
        <v>80</v>
      </c>
      <c r="S61" s="35">
        <f>B57/6</f>
        <v>0</v>
      </c>
      <c r="T61" s="36"/>
      <c r="U61" s="1"/>
      <c r="V61" s="1"/>
      <c r="W61" s="1"/>
      <c r="X61" s="1"/>
    </row>
    <row r="62" spans="1:24" ht="18" customHeight="1" thickBot="1" x14ac:dyDescent="0.3">
      <c r="A62" s="132"/>
      <c r="B62" s="105"/>
      <c r="C62" s="28" t="s">
        <v>39</v>
      </c>
      <c r="D62" s="28"/>
      <c r="E62" s="29"/>
      <c r="F62" s="31"/>
      <c r="G62" s="29"/>
      <c r="H62" s="29"/>
      <c r="I62" s="31"/>
      <c r="J62" s="29"/>
      <c r="K62" s="29"/>
      <c r="L62" s="31"/>
      <c r="M62" s="29"/>
      <c r="N62" s="29"/>
      <c r="O62" s="31"/>
      <c r="P62" s="53"/>
      <c r="Q62" s="48"/>
      <c r="R62" s="35"/>
      <c r="S62" s="35"/>
      <c r="T62" s="36"/>
      <c r="U62" s="1"/>
      <c r="V62" s="1"/>
      <c r="W62" s="1"/>
      <c r="X62" s="1"/>
    </row>
    <row r="63" spans="1:24" ht="18" customHeight="1" x14ac:dyDescent="0.25">
      <c r="A63" s="130"/>
      <c r="B63" s="103"/>
      <c r="C63" s="26" t="s">
        <v>3</v>
      </c>
      <c r="D63" s="26"/>
      <c r="E63" s="24">
        <f>$D$63*$B$63</f>
        <v>0</v>
      </c>
      <c r="F63" s="24">
        <f t="shared" ref="F63:P63" si="50">$D$63*$B$63</f>
        <v>0</v>
      </c>
      <c r="G63" s="24">
        <f t="shared" si="50"/>
        <v>0</v>
      </c>
      <c r="H63" s="24">
        <f t="shared" si="50"/>
        <v>0</v>
      </c>
      <c r="I63" s="24">
        <f t="shared" si="50"/>
        <v>0</v>
      </c>
      <c r="J63" s="24">
        <f t="shared" si="50"/>
        <v>0</v>
      </c>
      <c r="K63" s="24">
        <f t="shared" si="50"/>
        <v>0</v>
      </c>
      <c r="L63" s="24">
        <f t="shared" si="50"/>
        <v>0</v>
      </c>
      <c r="M63" s="24">
        <f t="shared" si="50"/>
        <v>0</v>
      </c>
      <c r="N63" s="24">
        <f t="shared" si="50"/>
        <v>0</v>
      </c>
      <c r="O63" s="24">
        <f t="shared" si="50"/>
        <v>0</v>
      </c>
      <c r="P63" s="51">
        <f t="shared" si="50"/>
        <v>0</v>
      </c>
      <c r="Q63" s="48"/>
      <c r="R63" s="35"/>
      <c r="S63" s="35"/>
      <c r="T63" s="36"/>
      <c r="U63" s="1"/>
      <c r="V63" s="1"/>
      <c r="W63" s="1"/>
      <c r="X63" s="1"/>
    </row>
    <row r="64" spans="1:24" ht="18" customHeight="1" x14ac:dyDescent="0.25">
      <c r="A64" s="131"/>
      <c r="B64" s="104"/>
      <c r="C64" s="16" t="s">
        <v>0</v>
      </c>
      <c r="D64" s="18"/>
      <c r="E64" s="17">
        <f>$S$64*$D$64</f>
        <v>0</v>
      </c>
      <c r="F64" s="17">
        <f t="shared" ref="F64:P64" si="51">$S$64*$D$64</f>
        <v>0</v>
      </c>
      <c r="G64" s="17">
        <f t="shared" si="51"/>
        <v>0</v>
      </c>
      <c r="H64" s="17">
        <f t="shared" si="51"/>
        <v>0</v>
      </c>
      <c r="I64" s="17">
        <f t="shared" si="51"/>
        <v>0</v>
      </c>
      <c r="J64" s="17">
        <f t="shared" si="51"/>
        <v>0</v>
      </c>
      <c r="K64" s="17">
        <f t="shared" si="51"/>
        <v>0</v>
      </c>
      <c r="L64" s="17">
        <f t="shared" si="51"/>
        <v>0</v>
      </c>
      <c r="M64" s="17">
        <f t="shared" si="51"/>
        <v>0</v>
      </c>
      <c r="N64" s="17">
        <f t="shared" si="51"/>
        <v>0</v>
      </c>
      <c r="O64" s="17">
        <f t="shared" si="51"/>
        <v>0</v>
      </c>
      <c r="P64" s="52">
        <f t="shared" si="51"/>
        <v>0</v>
      </c>
      <c r="Q64" s="48"/>
      <c r="R64" s="35" t="s">
        <v>81</v>
      </c>
      <c r="S64" s="35">
        <f>B63/2</f>
        <v>0</v>
      </c>
      <c r="T64" s="36"/>
      <c r="U64" s="1"/>
      <c r="V64" s="1"/>
      <c r="W64" s="1"/>
      <c r="X64" s="1"/>
    </row>
    <row r="65" spans="1:24" ht="18" customHeight="1" x14ac:dyDescent="0.25">
      <c r="A65" s="131"/>
      <c r="B65" s="104"/>
      <c r="C65" s="16" t="s">
        <v>5</v>
      </c>
      <c r="D65" s="18"/>
      <c r="E65" s="17">
        <f>$S$65*$D$65</f>
        <v>0</v>
      </c>
      <c r="F65" s="17">
        <f t="shared" ref="F65:P65" si="52">$S$65*$D$65</f>
        <v>0</v>
      </c>
      <c r="G65" s="17">
        <f t="shared" si="52"/>
        <v>0</v>
      </c>
      <c r="H65" s="17">
        <f t="shared" si="52"/>
        <v>0</v>
      </c>
      <c r="I65" s="17">
        <f t="shared" si="52"/>
        <v>0</v>
      </c>
      <c r="J65" s="17">
        <f t="shared" si="52"/>
        <v>0</v>
      </c>
      <c r="K65" s="17">
        <f t="shared" si="52"/>
        <v>0</v>
      </c>
      <c r="L65" s="17">
        <f t="shared" si="52"/>
        <v>0</v>
      </c>
      <c r="M65" s="17">
        <f t="shared" si="52"/>
        <v>0</v>
      </c>
      <c r="N65" s="17">
        <f t="shared" si="52"/>
        <v>0</v>
      </c>
      <c r="O65" s="17">
        <f t="shared" si="52"/>
        <v>0</v>
      </c>
      <c r="P65" s="52">
        <f t="shared" si="52"/>
        <v>0</v>
      </c>
      <c r="Q65" s="48"/>
      <c r="R65" s="35" t="s">
        <v>82</v>
      </c>
      <c r="S65" s="35">
        <f>B63/3</f>
        <v>0</v>
      </c>
      <c r="T65" s="36"/>
      <c r="U65" s="1"/>
      <c r="V65" s="1"/>
      <c r="W65" s="1"/>
      <c r="X65" s="1"/>
    </row>
    <row r="66" spans="1:24" ht="18" customHeight="1" x14ac:dyDescent="0.25">
      <c r="A66" s="131"/>
      <c r="B66" s="104"/>
      <c r="C66" s="16" t="s">
        <v>4</v>
      </c>
      <c r="D66" s="18"/>
      <c r="E66" s="17">
        <f>$S$66*$D$66</f>
        <v>0</v>
      </c>
      <c r="F66" s="17">
        <f t="shared" ref="F66:P66" si="53">$S$66*$D$66</f>
        <v>0</v>
      </c>
      <c r="G66" s="17">
        <f t="shared" si="53"/>
        <v>0</v>
      </c>
      <c r="H66" s="17">
        <f t="shared" si="53"/>
        <v>0</v>
      </c>
      <c r="I66" s="17">
        <f t="shared" si="53"/>
        <v>0</v>
      </c>
      <c r="J66" s="17">
        <f t="shared" si="53"/>
        <v>0</v>
      </c>
      <c r="K66" s="17">
        <f t="shared" si="53"/>
        <v>0</v>
      </c>
      <c r="L66" s="17">
        <f t="shared" si="53"/>
        <v>0</v>
      </c>
      <c r="M66" s="17">
        <f t="shared" si="53"/>
        <v>0</v>
      </c>
      <c r="N66" s="17">
        <f t="shared" si="53"/>
        <v>0</v>
      </c>
      <c r="O66" s="17">
        <f t="shared" si="53"/>
        <v>0</v>
      </c>
      <c r="P66" s="52">
        <f t="shared" si="53"/>
        <v>0</v>
      </c>
      <c r="Q66" s="48"/>
      <c r="R66" s="35" t="s">
        <v>83</v>
      </c>
      <c r="S66" s="35">
        <f>B63/4</f>
        <v>0</v>
      </c>
      <c r="T66" s="36"/>
      <c r="U66" s="1"/>
      <c r="V66" s="1"/>
      <c r="W66" s="1"/>
      <c r="X66" s="1"/>
    </row>
    <row r="67" spans="1:24" ht="18" customHeight="1" x14ac:dyDescent="0.25">
      <c r="A67" s="131"/>
      <c r="B67" s="104"/>
      <c r="C67" s="16" t="s">
        <v>2</v>
      </c>
      <c r="D67" s="18"/>
      <c r="E67" s="17">
        <f>$S$67*$D$67</f>
        <v>0</v>
      </c>
      <c r="F67" s="17">
        <f t="shared" ref="F67:P67" si="54">$S$67*$D$67</f>
        <v>0</v>
      </c>
      <c r="G67" s="17">
        <f t="shared" si="54"/>
        <v>0</v>
      </c>
      <c r="H67" s="17">
        <f t="shared" si="54"/>
        <v>0</v>
      </c>
      <c r="I67" s="17">
        <f t="shared" si="54"/>
        <v>0</v>
      </c>
      <c r="J67" s="17">
        <f t="shared" si="54"/>
        <v>0</v>
      </c>
      <c r="K67" s="17">
        <f t="shared" si="54"/>
        <v>0</v>
      </c>
      <c r="L67" s="17">
        <f t="shared" si="54"/>
        <v>0</v>
      </c>
      <c r="M67" s="17">
        <f t="shared" si="54"/>
        <v>0</v>
      </c>
      <c r="N67" s="17">
        <f t="shared" si="54"/>
        <v>0</v>
      </c>
      <c r="O67" s="17">
        <f t="shared" si="54"/>
        <v>0</v>
      </c>
      <c r="P67" s="52">
        <f t="shared" si="54"/>
        <v>0</v>
      </c>
      <c r="Q67" s="48"/>
      <c r="R67" s="35" t="s">
        <v>84</v>
      </c>
      <c r="S67" s="35">
        <f>B63/6</f>
        <v>0</v>
      </c>
      <c r="T67" s="36"/>
      <c r="U67" s="1"/>
      <c r="V67" s="1"/>
      <c r="W67" s="1"/>
      <c r="X67" s="1"/>
    </row>
    <row r="68" spans="1:24" ht="18" customHeight="1" thickBot="1" x14ac:dyDescent="0.3">
      <c r="A68" s="132"/>
      <c r="B68" s="105"/>
      <c r="C68" s="28" t="s">
        <v>39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53"/>
      <c r="Q68" s="48"/>
      <c r="R68" s="35"/>
      <c r="S68" s="35"/>
      <c r="T68" s="36"/>
      <c r="U68" s="1"/>
      <c r="V68" s="1"/>
      <c r="W68" s="1"/>
      <c r="X68" s="1"/>
    </row>
    <row r="69" spans="1:24" ht="18" customHeight="1" x14ac:dyDescent="0.25">
      <c r="A69" s="124"/>
      <c r="B69" s="103"/>
      <c r="C69" s="26" t="s">
        <v>3</v>
      </c>
      <c r="D69" s="26"/>
      <c r="E69" s="24">
        <f>$D$69*$B$69</f>
        <v>0</v>
      </c>
      <c r="F69" s="24">
        <f t="shared" ref="F69:P69" si="55">$D$69*$B$69</f>
        <v>0</v>
      </c>
      <c r="G69" s="24">
        <f t="shared" si="55"/>
        <v>0</v>
      </c>
      <c r="H69" s="24">
        <f t="shared" si="55"/>
        <v>0</v>
      </c>
      <c r="I69" s="24">
        <f t="shared" si="55"/>
        <v>0</v>
      </c>
      <c r="J69" s="24">
        <f t="shared" si="55"/>
        <v>0</v>
      </c>
      <c r="K69" s="24">
        <f t="shared" si="55"/>
        <v>0</v>
      </c>
      <c r="L69" s="24">
        <f t="shared" si="55"/>
        <v>0</v>
      </c>
      <c r="M69" s="24">
        <f t="shared" si="55"/>
        <v>0</v>
      </c>
      <c r="N69" s="24">
        <f t="shared" si="55"/>
        <v>0</v>
      </c>
      <c r="O69" s="24">
        <f t="shared" si="55"/>
        <v>0</v>
      </c>
      <c r="P69" s="24">
        <f t="shared" si="55"/>
        <v>0</v>
      </c>
      <c r="Q69" s="48"/>
      <c r="R69" s="35"/>
      <c r="S69" s="35"/>
      <c r="T69" s="36"/>
      <c r="U69" s="1"/>
      <c r="V69" s="1"/>
      <c r="W69" s="1"/>
      <c r="X69" s="1"/>
    </row>
    <row r="70" spans="1:24" ht="18" customHeight="1" x14ac:dyDescent="0.25">
      <c r="A70" s="125"/>
      <c r="B70" s="104"/>
      <c r="C70" s="16" t="s">
        <v>0</v>
      </c>
      <c r="D70" s="18"/>
      <c r="E70" s="17">
        <f>$S$70*$D$70</f>
        <v>0</v>
      </c>
      <c r="F70" s="17">
        <f t="shared" ref="F70:P70" si="56">$S$70*$D$70</f>
        <v>0</v>
      </c>
      <c r="G70" s="17">
        <f t="shared" si="56"/>
        <v>0</v>
      </c>
      <c r="H70" s="17">
        <f t="shared" si="56"/>
        <v>0</v>
      </c>
      <c r="I70" s="17">
        <f t="shared" si="56"/>
        <v>0</v>
      </c>
      <c r="J70" s="17">
        <f t="shared" si="56"/>
        <v>0</v>
      </c>
      <c r="K70" s="17">
        <f t="shared" si="56"/>
        <v>0</v>
      </c>
      <c r="L70" s="17">
        <f t="shared" si="56"/>
        <v>0</v>
      </c>
      <c r="M70" s="17">
        <f t="shared" si="56"/>
        <v>0</v>
      </c>
      <c r="N70" s="17">
        <f t="shared" si="56"/>
        <v>0</v>
      </c>
      <c r="O70" s="17">
        <f t="shared" si="56"/>
        <v>0</v>
      </c>
      <c r="P70" s="17">
        <f t="shared" si="56"/>
        <v>0</v>
      </c>
      <c r="Q70" s="48"/>
      <c r="R70" s="35" t="s">
        <v>85</v>
      </c>
      <c r="S70" s="35">
        <f>B69/2</f>
        <v>0</v>
      </c>
      <c r="T70" s="36"/>
      <c r="U70" s="1"/>
      <c r="V70" s="1"/>
      <c r="W70" s="1"/>
      <c r="X70" s="1"/>
    </row>
    <row r="71" spans="1:24" ht="18" customHeight="1" x14ac:dyDescent="0.25">
      <c r="A71" s="125"/>
      <c r="B71" s="104"/>
      <c r="C71" s="16" t="s">
        <v>5</v>
      </c>
      <c r="D71" s="18"/>
      <c r="E71" s="17">
        <f>$S$71*$D$71</f>
        <v>0</v>
      </c>
      <c r="F71" s="17">
        <f t="shared" ref="F71:P71" si="57">$S$71*$D$71</f>
        <v>0</v>
      </c>
      <c r="G71" s="17">
        <f t="shared" si="57"/>
        <v>0</v>
      </c>
      <c r="H71" s="17">
        <f t="shared" si="57"/>
        <v>0</v>
      </c>
      <c r="I71" s="17">
        <f t="shared" si="57"/>
        <v>0</v>
      </c>
      <c r="J71" s="17">
        <f t="shared" si="57"/>
        <v>0</v>
      </c>
      <c r="K71" s="17">
        <f t="shared" si="57"/>
        <v>0</v>
      </c>
      <c r="L71" s="17">
        <f t="shared" si="57"/>
        <v>0</v>
      </c>
      <c r="M71" s="17">
        <f t="shared" si="57"/>
        <v>0</v>
      </c>
      <c r="N71" s="17">
        <f t="shared" si="57"/>
        <v>0</v>
      </c>
      <c r="O71" s="17">
        <f t="shared" si="57"/>
        <v>0</v>
      </c>
      <c r="P71" s="17">
        <f t="shared" si="57"/>
        <v>0</v>
      </c>
      <c r="Q71" s="48"/>
      <c r="R71" s="35" t="s">
        <v>86</v>
      </c>
      <c r="S71" s="35">
        <f>B69/3</f>
        <v>0</v>
      </c>
      <c r="T71" s="36"/>
      <c r="U71" s="1"/>
      <c r="V71" s="1"/>
      <c r="W71" s="1"/>
      <c r="X71" s="1"/>
    </row>
    <row r="72" spans="1:24" ht="18" customHeight="1" x14ac:dyDescent="0.25">
      <c r="A72" s="125"/>
      <c r="B72" s="104"/>
      <c r="C72" s="16" t="s">
        <v>4</v>
      </c>
      <c r="D72" s="18"/>
      <c r="E72" s="17">
        <f>$S$72*$D$72</f>
        <v>0</v>
      </c>
      <c r="F72" s="17">
        <f t="shared" ref="F72:P72" si="58">$S$72*$D$72</f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48"/>
      <c r="R72" s="35" t="s">
        <v>87</v>
      </c>
      <c r="S72" s="35">
        <f>B69/4</f>
        <v>0</v>
      </c>
      <c r="T72" s="36"/>
      <c r="U72" s="1"/>
      <c r="V72" s="1"/>
      <c r="W72" s="1"/>
      <c r="X72" s="1"/>
    </row>
    <row r="73" spans="1:24" ht="18" customHeight="1" x14ac:dyDescent="0.25">
      <c r="A73" s="125"/>
      <c r="B73" s="104"/>
      <c r="C73" s="16" t="s">
        <v>2</v>
      </c>
      <c r="D73" s="18"/>
      <c r="E73" s="17">
        <f>$S$73*$D$73</f>
        <v>0</v>
      </c>
      <c r="F73" s="17">
        <f t="shared" ref="F73:P73" si="59">$S$73*$D$73</f>
        <v>0</v>
      </c>
      <c r="G73" s="17">
        <f t="shared" si="59"/>
        <v>0</v>
      </c>
      <c r="H73" s="17">
        <f t="shared" si="59"/>
        <v>0</v>
      </c>
      <c r="I73" s="17">
        <f t="shared" si="59"/>
        <v>0</v>
      </c>
      <c r="J73" s="17">
        <f t="shared" si="59"/>
        <v>0</v>
      </c>
      <c r="K73" s="17">
        <f t="shared" si="59"/>
        <v>0</v>
      </c>
      <c r="L73" s="17">
        <f t="shared" si="59"/>
        <v>0</v>
      </c>
      <c r="M73" s="17">
        <f t="shared" si="59"/>
        <v>0</v>
      </c>
      <c r="N73" s="17">
        <f t="shared" si="59"/>
        <v>0</v>
      </c>
      <c r="O73" s="17">
        <f t="shared" si="59"/>
        <v>0</v>
      </c>
      <c r="P73" s="17">
        <f t="shared" si="59"/>
        <v>0</v>
      </c>
      <c r="Q73" s="48"/>
      <c r="R73" s="35" t="s">
        <v>88</v>
      </c>
      <c r="S73" s="35">
        <f>B69/6</f>
        <v>0</v>
      </c>
      <c r="T73" s="36"/>
      <c r="U73" s="1"/>
      <c r="V73" s="1"/>
      <c r="W73" s="1"/>
      <c r="X73" s="1"/>
    </row>
    <row r="74" spans="1:24" ht="18" customHeight="1" thickBot="1" x14ac:dyDescent="0.3">
      <c r="A74" s="125"/>
      <c r="B74" s="104"/>
      <c r="C74" s="19" t="s">
        <v>39</v>
      </c>
      <c r="D74" s="19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54"/>
      <c r="Q74" s="1"/>
      <c r="R74" s="1"/>
      <c r="S74" s="1"/>
      <c r="T74" s="38"/>
      <c r="U74" s="1"/>
      <c r="V74" s="1"/>
      <c r="W74" s="1"/>
      <c r="X74" s="1"/>
    </row>
    <row r="75" spans="1:24" ht="18" customHeight="1" x14ac:dyDescent="0.25">
      <c r="A75" s="124"/>
      <c r="B75" s="103"/>
      <c r="C75" s="57" t="s">
        <v>3</v>
      </c>
      <c r="D75" s="26"/>
      <c r="E75" s="24">
        <f>$D$75*$B$75</f>
        <v>0</v>
      </c>
      <c r="F75" s="24">
        <f t="shared" ref="F75:P75" si="60">$D$75*$B$75</f>
        <v>0</v>
      </c>
      <c r="G75" s="24">
        <f t="shared" si="60"/>
        <v>0</v>
      </c>
      <c r="H75" s="24">
        <f t="shared" si="60"/>
        <v>0</v>
      </c>
      <c r="I75" s="24">
        <f t="shared" si="60"/>
        <v>0</v>
      </c>
      <c r="J75" s="24">
        <f t="shared" si="60"/>
        <v>0</v>
      </c>
      <c r="K75" s="24">
        <f t="shared" si="60"/>
        <v>0</v>
      </c>
      <c r="L75" s="24">
        <f t="shared" si="60"/>
        <v>0</v>
      </c>
      <c r="M75" s="24">
        <f t="shared" si="60"/>
        <v>0</v>
      </c>
      <c r="N75" s="24">
        <f t="shared" si="60"/>
        <v>0</v>
      </c>
      <c r="O75" s="24">
        <f t="shared" si="60"/>
        <v>0</v>
      </c>
      <c r="P75" s="24">
        <f t="shared" si="60"/>
        <v>0</v>
      </c>
      <c r="Q75" s="48"/>
      <c r="R75" s="35"/>
      <c r="S75" s="35"/>
      <c r="T75" s="36"/>
      <c r="U75" s="1"/>
      <c r="V75" s="1"/>
      <c r="W75" s="1"/>
      <c r="X75" s="1"/>
    </row>
    <row r="76" spans="1:24" ht="18" customHeight="1" x14ac:dyDescent="0.25">
      <c r="A76" s="125"/>
      <c r="B76" s="104"/>
      <c r="C76" s="16" t="s">
        <v>0</v>
      </c>
      <c r="D76" s="18"/>
      <c r="E76" s="17">
        <f>$S$76*$D$76</f>
        <v>0</v>
      </c>
      <c r="F76" s="17">
        <f t="shared" ref="F76:P76" si="61">$S$76*$D$76</f>
        <v>0</v>
      </c>
      <c r="G76" s="17">
        <f t="shared" si="61"/>
        <v>0</v>
      </c>
      <c r="H76" s="17">
        <f t="shared" si="61"/>
        <v>0</v>
      </c>
      <c r="I76" s="17">
        <f t="shared" si="61"/>
        <v>0</v>
      </c>
      <c r="J76" s="17">
        <f t="shared" si="61"/>
        <v>0</v>
      </c>
      <c r="K76" s="17">
        <f t="shared" si="61"/>
        <v>0</v>
      </c>
      <c r="L76" s="17">
        <f t="shared" si="61"/>
        <v>0</v>
      </c>
      <c r="M76" s="17">
        <f t="shared" si="61"/>
        <v>0</v>
      </c>
      <c r="N76" s="17">
        <f t="shared" si="61"/>
        <v>0</v>
      </c>
      <c r="O76" s="17">
        <f t="shared" si="61"/>
        <v>0</v>
      </c>
      <c r="P76" s="17">
        <f t="shared" si="61"/>
        <v>0</v>
      </c>
      <c r="Q76" s="48"/>
      <c r="R76" s="88" t="s">
        <v>113</v>
      </c>
      <c r="S76" s="35">
        <f>B75/2</f>
        <v>0</v>
      </c>
      <c r="T76" s="36"/>
      <c r="U76" s="1"/>
      <c r="V76" s="1"/>
      <c r="W76" s="1"/>
      <c r="X76" s="1"/>
    </row>
    <row r="77" spans="1:24" ht="18" customHeight="1" x14ac:dyDescent="0.25">
      <c r="A77" s="125"/>
      <c r="B77" s="104"/>
      <c r="C77" s="16" t="s">
        <v>5</v>
      </c>
      <c r="D77" s="18"/>
      <c r="E77" s="17">
        <f>$S$77*$D$77</f>
        <v>0</v>
      </c>
      <c r="F77" s="17">
        <f t="shared" ref="F77:P77" si="62">$S$77*$D$77</f>
        <v>0</v>
      </c>
      <c r="G77" s="17">
        <f t="shared" si="62"/>
        <v>0</v>
      </c>
      <c r="H77" s="17">
        <f t="shared" si="62"/>
        <v>0</v>
      </c>
      <c r="I77" s="17">
        <f t="shared" si="62"/>
        <v>0</v>
      </c>
      <c r="J77" s="17">
        <f t="shared" si="62"/>
        <v>0</v>
      </c>
      <c r="K77" s="17">
        <f t="shared" si="62"/>
        <v>0</v>
      </c>
      <c r="L77" s="17">
        <f t="shared" si="62"/>
        <v>0</v>
      </c>
      <c r="M77" s="17">
        <f t="shared" si="62"/>
        <v>0</v>
      </c>
      <c r="N77" s="17">
        <f t="shared" si="62"/>
        <v>0</v>
      </c>
      <c r="O77" s="17">
        <f t="shared" si="62"/>
        <v>0</v>
      </c>
      <c r="P77" s="17">
        <f t="shared" si="62"/>
        <v>0</v>
      </c>
      <c r="Q77" s="48"/>
      <c r="R77" s="35" t="s">
        <v>114</v>
      </c>
      <c r="S77" s="35">
        <f>B75/3</f>
        <v>0</v>
      </c>
      <c r="T77" s="36"/>
      <c r="U77" s="1"/>
      <c r="V77" s="1"/>
      <c r="W77" s="1"/>
      <c r="X77" s="1"/>
    </row>
    <row r="78" spans="1:24" ht="18" customHeight="1" x14ac:dyDescent="0.25">
      <c r="A78" s="125"/>
      <c r="B78" s="104"/>
      <c r="C78" s="16" t="s">
        <v>4</v>
      </c>
      <c r="D78" s="18"/>
      <c r="E78" s="17">
        <f>$S$78*$D$78</f>
        <v>0</v>
      </c>
      <c r="F78" s="17">
        <f t="shared" ref="F78:P78" si="63">$S$78*$D$78</f>
        <v>0</v>
      </c>
      <c r="G78" s="17">
        <f t="shared" si="63"/>
        <v>0</v>
      </c>
      <c r="H78" s="17">
        <f t="shared" si="63"/>
        <v>0</v>
      </c>
      <c r="I78" s="17">
        <f t="shared" si="63"/>
        <v>0</v>
      </c>
      <c r="J78" s="17">
        <f t="shared" si="63"/>
        <v>0</v>
      </c>
      <c r="K78" s="17">
        <f t="shared" si="63"/>
        <v>0</v>
      </c>
      <c r="L78" s="17">
        <f t="shared" si="63"/>
        <v>0</v>
      </c>
      <c r="M78" s="17">
        <f t="shared" si="63"/>
        <v>0</v>
      </c>
      <c r="N78" s="17">
        <f t="shared" si="63"/>
        <v>0</v>
      </c>
      <c r="O78" s="17">
        <f t="shared" si="63"/>
        <v>0</v>
      </c>
      <c r="P78" s="17">
        <f t="shared" si="63"/>
        <v>0</v>
      </c>
      <c r="Q78" s="48"/>
      <c r="R78" s="35" t="s">
        <v>115</v>
      </c>
      <c r="S78" s="35">
        <f>B75/4</f>
        <v>0</v>
      </c>
      <c r="T78" s="36"/>
      <c r="U78" s="1"/>
      <c r="V78" s="1"/>
      <c r="W78" s="1"/>
      <c r="X78" s="1"/>
    </row>
    <row r="79" spans="1:24" ht="18" customHeight="1" x14ac:dyDescent="0.25">
      <c r="A79" s="125"/>
      <c r="B79" s="104"/>
      <c r="C79" s="16" t="s">
        <v>2</v>
      </c>
      <c r="D79" s="18"/>
      <c r="E79" s="17">
        <f>$S$79*$D$79</f>
        <v>0</v>
      </c>
      <c r="F79" s="17">
        <f t="shared" ref="F79:P79" si="64">$S$79*$D$79</f>
        <v>0</v>
      </c>
      <c r="G79" s="17">
        <f t="shared" si="64"/>
        <v>0</v>
      </c>
      <c r="H79" s="17">
        <f t="shared" si="64"/>
        <v>0</v>
      </c>
      <c r="I79" s="17">
        <f t="shared" si="64"/>
        <v>0</v>
      </c>
      <c r="J79" s="17">
        <f t="shared" si="64"/>
        <v>0</v>
      </c>
      <c r="K79" s="17">
        <f t="shared" si="64"/>
        <v>0</v>
      </c>
      <c r="L79" s="17">
        <f t="shared" si="64"/>
        <v>0</v>
      </c>
      <c r="M79" s="17">
        <f t="shared" si="64"/>
        <v>0</v>
      </c>
      <c r="N79" s="17">
        <f t="shared" si="64"/>
        <v>0</v>
      </c>
      <c r="O79" s="17">
        <f t="shared" si="64"/>
        <v>0</v>
      </c>
      <c r="P79" s="17">
        <f t="shared" si="64"/>
        <v>0</v>
      </c>
      <c r="Q79" s="48"/>
      <c r="R79" s="35" t="s">
        <v>116</v>
      </c>
      <c r="S79" s="35">
        <f>B75/6</f>
        <v>0</v>
      </c>
      <c r="T79" s="36"/>
      <c r="U79" s="1"/>
      <c r="V79" s="1"/>
      <c r="W79" s="1"/>
      <c r="X79" s="1"/>
    </row>
    <row r="80" spans="1:24" ht="18" customHeight="1" thickBot="1" x14ac:dyDescent="0.3">
      <c r="A80" s="125"/>
      <c r="B80" s="104"/>
      <c r="C80" s="19" t="s">
        <v>39</v>
      </c>
      <c r="D80" s="19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54"/>
      <c r="Q80" s="1"/>
      <c r="R80" s="1"/>
      <c r="S80" s="1"/>
      <c r="T80" s="38"/>
      <c r="U80" s="1"/>
      <c r="V80" s="1"/>
      <c r="W80" s="1"/>
      <c r="X80" s="1"/>
    </row>
    <row r="81" spans="1:24" ht="18" customHeight="1" x14ac:dyDescent="0.25">
      <c r="A81" s="124"/>
      <c r="B81" s="103"/>
      <c r="C81" s="26" t="s">
        <v>3</v>
      </c>
      <c r="D81" s="26"/>
      <c r="E81" s="24">
        <f>$D$81*$B$81</f>
        <v>0</v>
      </c>
      <c r="F81" s="24">
        <f t="shared" ref="F81:P81" si="65">$D$81*$B$81</f>
        <v>0</v>
      </c>
      <c r="G81" s="24">
        <f t="shared" si="65"/>
        <v>0</v>
      </c>
      <c r="H81" s="24">
        <f t="shared" si="65"/>
        <v>0</v>
      </c>
      <c r="I81" s="24">
        <f t="shared" si="65"/>
        <v>0</v>
      </c>
      <c r="J81" s="24">
        <f t="shared" si="65"/>
        <v>0</v>
      </c>
      <c r="K81" s="24">
        <f t="shared" si="65"/>
        <v>0</v>
      </c>
      <c r="L81" s="24">
        <f t="shared" si="65"/>
        <v>0</v>
      </c>
      <c r="M81" s="24">
        <f t="shared" si="65"/>
        <v>0</v>
      </c>
      <c r="N81" s="24">
        <f t="shared" si="65"/>
        <v>0</v>
      </c>
      <c r="O81" s="24">
        <f t="shared" si="65"/>
        <v>0</v>
      </c>
      <c r="P81" s="24">
        <f t="shared" si="65"/>
        <v>0</v>
      </c>
      <c r="Q81" s="48"/>
      <c r="R81" s="35"/>
      <c r="S81" s="35"/>
      <c r="T81" s="36"/>
      <c r="U81" s="1"/>
      <c r="V81" s="1"/>
      <c r="W81" s="1"/>
      <c r="X81" s="1"/>
    </row>
    <row r="82" spans="1:24" ht="18" customHeight="1" x14ac:dyDescent="0.25">
      <c r="A82" s="125"/>
      <c r="B82" s="104"/>
      <c r="C82" s="16" t="s">
        <v>0</v>
      </c>
      <c r="D82" s="18"/>
      <c r="E82" s="17">
        <f>$S$82*$D$82</f>
        <v>0</v>
      </c>
      <c r="F82" s="17">
        <f t="shared" ref="F82:P82" si="66">$S$82*$D$82</f>
        <v>0</v>
      </c>
      <c r="G82" s="17">
        <f t="shared" si="66"/>
        <v>0</v>
      </c>
      <c r="H82" s="17">
        <f t="shared" si="66"/>
        <v>0</v>
      </c>
      <c r="I82" s="17">
        <f t="shared" si="66"/>
        <v>0</v>
      </c>
      <c r="J82" s="17">
        <f t="shared" si="66"/>
        <v>0</v>
      </c>
      <c r="K82" s="17">
        <f t="shared" si="66"/>
        <v>0</v>
      </c>
      <c r="L82" s="17">
        <f t="shared" si="66"/>
        <v>0</v>
      </c>
      <c r="M82" s="17">
        <f t="shared" si="66"/>
        <v>0</v>
      </c>
      <c r="N82" s="17">
        <f t="shared" si="66"/>
        <v>0</v>
      </c>
      <c r="O82" s="17">
        <f t="shared" si="66"/>
        <v>0</v>
      </c>
      <c r="P82" s="17">
        <f t="shared" si="66"/>
        <v>0</v>
      </c>
      <c r="Q82" s="48"/>
      <c r="R82" s="35" t="s">
        <v>117</v>
      </c>
      <c r="S82" s="35">
        <f>B81/2</f>
        <v>0</v>
      </c>
      <c r="T82" s="36"/>
      <c r="U82" s="1"/>
      <c r="V82" s="1"/>
      <c r="W82" s="1"/>
      <c r="X82" s="1"/>
    </row>
    <row r="83" spans="1:24" ht="18" customHeight="1" x14ac:dyDescent="0.25">
      <c r="A83" s="125"/>
      <c r="B83" s="104"/>
      <c r="C83" s="16" t="s">
        <v>5</v>
      </c>
      <c r="D83" s="18"/>
      <c r="E83" s="17">
        <f>$S$83*$D$83</f>
        <v>0</v>
      </c>
      <c r="F83" s="17">
        <f t="shared" ref="F83:P83" si="67">$S$83*$D$83</f>
        <v>0</v>
      </c>
      <c r="G83" s="17">
        <f t="shared" si="67"/>
        <v>0</v>
      </c>
      <c r="H83" s="17">
        <f t="shared" si="67"/>
        <v>0</v>
      </c>
      <c r="I83" s="17">
        <f t="shared" si="67"/>
        <v>0</v>
      </c>
      <c r="J83" s="17">
        <f t="shared" si="67"/>
        <v>0</v>
      </c>
      <c r="K83" s="17">
        <f t="shared" si="67"/>
        <v>0</v>
      </c>
      <c r="L83" s="17">
        <f t="shared" si="67"/>
        <v>0</v>
      </c>
      <c r="M83" s="17">
        <f t="shared" si="67"/>
        <v>0</v>
      </c>
      <c r="N83" s="17">
        <f t="shared" si="67"/>
        <v>0</v>
      </c>
      <c r="O83" s="17">
        <f t="shared" si="67"/>
        <v>0</v>
      </c>
      <c r="P83" s="17">
        <f t="shared" si="67"/>
        <v>0</v>
      </c>
      <c r="Q83" s="48"/>
      <c r="R83" s="35" t="s">
        <v>118</v>
      </c>
      <c r="S83" s="35">
        <f>B81/3</f>
        <v>0</v>
      </c>
      <c r="T83" s="36"/>
      <c r="U83" s="1"/>
      <c r="V83" s="1"/>
      <c r="W83" s="1"/>
      <c r="X83" s="1"/>
    </row>
    <row r="84" spans="1:24" ht="18" customHeight="1" x14ac:dyDescent="0.25">
      <c r="A84" s="125"/>
      <c r="B84" s="104"/>
      <c r="C84" s="16" t="s">
        <v>4</v>
      </c>
      <c r="D84" s="18"/>
      <c r="E84" s="17">
        <f>$S$84*$D$84</f>
        <v>0</v>
      </c>
      <c r="F84" s="17">
        <f t="shared" ref="F84:P84" si="68">$S$84*$D$84</f>
        <v>0</v>
      </c>
      <c r="G84" s="17">
        <f t="shared" si="68"/>
        <v>0</v>
      </c>
      <c r="H84" s="17">
        <f t="shared" si="68"/>
        <v>0</v>
      </c>
      <c r="I84" s="17">
        <f t="shared" si="68"/>
        <v>0</v>
      </c>
      <c r="J84" s="17">
        <f t="shared" si="68"/>
        <v>0</v>
      </c>
      <c r="K84" s="17">
        <f t="shared" si="68"/>
        <v>0</v>
      </c>
      <c r="L84" s="17">
        <f t="shared" si="68"/>
        <v>0</v>
      </c>
      <c r="M84" s="17">
        <f t="shared" si="68"/>
        <v>0</v>
      </c>
      <c r="N84" s="17">
        <f t="shared" si="68"/>
        <v>0</v>
      </c>
      <c r="O84" s="17">
        <f t="shared" si="68"/>
        <v>0</v>
      </c>
      <c r="P84" s="17">
        <f t="shared" si="68"/>
        <v>0</v>
      </c>
      <c r="Q84" s="48"/>
      <c r="R84" s="35" t="s">
        <v>119</v>
      </c>
      <c r="S84" s="35">
        <f>B81/4</f>
        <v>0</v>
      </c>
      <c r="T84" s="36"/>
      <c r="U84" s="1"/>
      <c r="V84" s="1"/>
      <c r="W84" s="1"/>
      <c r="X84" s="1"/>
    </row>
    <row r="85" spans="1:24" ht="18" customHeight="1" x14ac:dyDescent="0.25">
      <c r="A85" s="125"/>
      <c r="B85" s="104"/>
      <c r="C85" s="16" t="s">
        <v>2</v>
      </c>
      <c r="D85" s="18"/>
      <c r="E85" s="17">
        <f>$S$85*$D$85</f>
        <v>0</v>
      </c>
      <c r="F85" s="17">
        <f t="shared" ref="F85:P85" si="69">$S$85*$D$85</f>
        <v>0</v>
      </c>
      <c r="G85" s="17">
        <f t="shared" si="69"/>
        <v>0</v>
      </c>
      <c r="H85" s="17">
        <f t="shared" si="69"/>
        <v>0</v>
      </c>
      <c r="I85" s="17">
        <f t="shared" si="69"/>
        <v>0</v>
      </c>
      <c r="J85" s="17">
        <f t="shared" si="69"/>
        <v>0</v>
      </c>
      <c r="K85" s="17">
        <f t="shared" si="69"/>
        <v>0</v>
      </c>
      <c r="L85" s="17">
        <f t="shared" si="69"/>
        <v>0</v>
      </c>
      <c r="M85" s="17">
        <f t="shared" si="69"/>
        <v>0</v>
      </c>
      <c r="N85" s="17">
        <f t="shared" si="69"/>
        <v>0</v>
      </c>
      <c r="O85" s="17">
        <f t="shared" si="69"/>
        <v>0</v>
      </c>
      <c r="P85" s="17">
        <f t="shared" si="69"/>
        <v>0</v>
      </c>
      <c r="Q85" s="48"/>
      <c r="R85" s="35" t="s">
        <v>120</v>
      </c>
      <c r="S85" s="35">
        <f>B81/6</f>
        <v>0</v>
      </c>
      <c r="T85" s="36"/>
      <c r="U85" s="1"/>
      <c r="V85" s="1"/>
      <c r="W85" s="1"/>
      <c r="X85" s="1"/>
    </row>
    <row r="86" spans="1:24" ht="18" customHeight="1" thickBot="1" x14ac:dyDescent="0.3">
      <c r="A86" s="125"/>
      <c r="B86" s="104"/>
      <c r="C86" s="19" t="s">
        <v>39</v>
      </c>
      <c r="D86" s="19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54"/>
      <c r="Q86" s="1"/>
      <c r="R86" s="1"/>
      <c r="S86" s="1"/>
      <c r="T86" s="38"/>
      <c r="U86" s="1"/>
      <c r="V86" s="1"/>
      <c r="W86" s="1"/>
      <c r="X86" s="1"/>
    </row>
    <row r="87" spans="1:24" ht="18" customHeight="1" x14ac:dyDescent="0.25">
      <c r="A87" s="124"/>
      <c r="B87" s="103"/>
      <c r="C87" s="26" t="s">
        <v>3</v>
      </c>
      <c r="D87" s="26"/>
      <c r="E87" s="24">
        <f>$D$87*$B$87</f>
        <v>0</v>
      </c>
      <c r="F87" s="24">
        <f t="shared" ref="F87:P87" si="70">$D$87*$B$87</f>
        <v>0</v>
      </c>
      <c r="G87" s="24">
        <f t="shared" si="70"/>
        <v>0</v>
      </c>
      <c r="H87" s="24">
        <f t="shared" si="70"/>
        <v>0</v>
      </c>
      <c r="I87" s="24">
        <f t="shared" si="70"/>
        <v>0</v>
      </c>
      <c r="J87" s="24">
        <f t="shared" si="70"/>
        <v>0</v>
      </c>
      <c r="K87" s="24">
        <f t="shared" si="70"/>
        <v>0</v>
      </c>
      <c r="L87" s="24">
        <f t="shared" si="70"/>
        <v>0</v>
      </c>
      <c r="M87" s="24">
        <f t="shared" si="70"/>
        <v>0</v>
      </c>
      <c r="N87" s="24">
        <f t="shared" si="70"/>
        <v>0</v>
      </c>
      <c r="O87" s="24">
        <f t="shared" si="70"/>
        <v>0</v>
      </c>
      <c r="P87" s="24">
        <f t="shared" si="70"/>
        <v>0</v>
      </c>
      <c r="Q87" s="48"/>
      <c r="R87" s="35"/>
      <c r="S87" s="35"/>
      <c r="T87" s="36"/>
      <c r="U87" s="1"/>
      <c r="V87" s="1"/>
      <c r="W87" s="1"/>
      <c r="X87" s="1"/>
    </row>
    <row r="88" spans="1:24" ht="18" customHeight="1" x14ac:dyDescent="0.25">
      <c r="A88" s="125"/>
      <c r="B88" s="104"/>
      <c r="C88" s="16" t="s">
        <v>0</v>
      </c>
      <c r="D88" s="18"/>
      <c r="E88" s="17">
        <f>$S$88*$D$88</f>
        <v>0</v>
      </c>
      <c r="F88" s="17">
        <f t="shared" ref="F88:P88" si="71">$S$88*$D$88</f>
        <v>0</v>
      </c>
      <c r="G88" s="17">
        <f t="shared" si="71"/>
        <v>0</v>
      </c>
      <c r="H88" s="17">
        <f t="shared" si="71"/>
        <v>0</v>
      </c>
      <c r="I88" s="17">
        <f t="shared" si="71"/>
        <v>0</v>
      </c>
      <c r="J88" s="17">
        <f t="shared" si="71"/>
        <v>0</v>
      </c>
      <c r="K88" s="17">
        <f t="shared" si="71"/>
        <v>0</v>
      </c>
      <c r="L88" s="17">
        <f t="shared" si="71"/>
        <v>0</v>
      </c>
      <c r="M88" s="17">
        <f t="shared" si="71"/>
        <v>0</v>
      </c>
      <c r="N88" s="17">
        <f t="shared" si="71"/>
        <v>0</v>
      </c>
      <c r="O88" s="17">
        <f t="shared" si="71"/>
        <v>0</v>
      </c>
      <c r="P88" s="17">
        <f t="shared" si="71"/>
        <v>0</v>
      </c>
      <c r="Q88" s="48"/>
      <c r="R88" s="35" t="s">
        <v>121</v>
      </c>
      <c r="S88" s="35">
        <f>B87/2</f>
        <v>0</v>
      </c>
      <c r="T88" s="36"/>
      <c r="U88" s="1"/>
      <c r="V88" s="1"/>
      <c r="W88" s="1"/>
      <c r="X88" s="1"/>
    </row>
    <row r="89" spans="1:24" ht="18" customHeight="1" x14ac:dyDescent="0.25">
      <c r="A89" s="125"/>
      <c r="B89" s="104"/>
      <c r="C89" s="16" t="s">
        <v>5</v>
      </c>
      <c r="D89" s="18"/>
      <c r="E89" s="17">
        <f>$S$89*$D$89</f>
        <v>0</v>
      </c>
      <c r="F89" s="17">
        <f t="shared" ref="F89:P89" si="72">$S$89*$D$89</f>
        <v>0</v>
      </c>
      <c r="G89" s="17">
        <f t="shared" si="72"/>
        <v>0</v>
      </c>
      <c r="H89" s="17">
        <f t="shared" si="72"/>
        <v>0</v>
      </c>
      <c r="I89" s="17">
        <f t="shared" si="72"/>
        <v>0</v>
      </c>
      <c r="J89" s="17">
        <f t="shared" si="72"/>
        <v>0</v>
      </c>
      <c r="K89" s="17">
        <f t="shared" si="72"/>
        <v>0</v>
      </c>
      <c r="L89" s="17">
        <f t="shared" si="72"/>
        <v>0</v>
      </c>
      <c r="M89" s="17">
        <f t="shared" si="72"/>
        <v>0</v>
      </c>
      <c r="N89" s="17">
        <f t="shared" si="72"/>
        <v>0</v>
      </c>
      <c r="O89" s="17">
        <f t="shared" si="72"/>
        <v>0</v>
      </c>
      <c r="P89" s="17">
        <f t="shared" si="72"/>
        <v>0</v>
      </c>
      <c r="Q89" s="48"/>
      <c r="R89" s="35" t="s">
        <v>122</v>
      </c>
      <c r="S89" s="35">
        <f>B87/3</f>
        <v>0</v>
      </c>
      <c r="T89" s="36"/>
      <c r="U89" s="1"/>
      <c r="V89" s="1"/>
      <c r="W89" s="1"/>
      <c r="X89" s="1"/>
    </row>
    <row r="90" spans="1:24" ht="18" customHeight="1" x14ac:dyDescent="0.25">
      <c r="A90" s="125"/>
      <c r="B90" s="104"/>
      <c r="C90" s="16" t="s">
        <v>4</v>
      </c>
      <c r="D90" s="18"/>
      <c r="E90" s="17">
        <f>$S$90*$D$90</f>
        <v>0</v>
      </c>
      <c r="F90" s="17">
        <f t="shared" ref="F90:P90" si="73">$S$90*$D$90</f>
        <v>0</v>
      </c>
      <c r="G90" s="17">
        <f t="shared" si="73"/>
        <v>0</v>
      </c>
      <c r="H90" s="17">
        <f t="shared" si="73"/>
        <v>0</v>
      </c>
      <c r="I90" s="17">
        <f t="shared" si="73"/>
        <v>0</v>
      </c>
      <c r="J90" s="17">
        <f t="shared" si="73"/>
        <v>0</v>
      </c>
      <c r="K90" s="17">
        <f t="shared" si="73"/>
        <v>0</v>
      </c>
      <c r="L90" s="17">
        <f t="shared" si="73"/>
        <v>0</v>
      </c>
      <c r="M90" s="17">
        <f t="shared" si="73"/>
        <v>0</v>
      </c>
      <c r="N90" s="17">
        <f t="shared" si="73"/>
        <v>0</v>
      </c>
      <c r="O90" s="17">
        <f t="shared" si="73"/>
        <v>0</v>
      </c>
      <c r="P90" s="17">
        <f t="shared" si="73"/>
        <v>0</v>
      </c>
      <c r="Q90" s="48"/>
      <c r="R90" s="35" t="s">
        <v>123</v>
      </c>
      <c r="S90" s="35">
        <f>B87/4</f>
        <v>0</v>
      </c>
      <c r="T90" s="36"/>
      <c r="U90" s="1"/>
      <c r="V90" s="1"/>
      <c r="W90" s="1"/>
      <c r="X90" s="1"/>
    </row>
    <row r="91" spans="1:24" ht="18" customHeight="1" x14ac:dyDescent="0.25">
      <c r="A91" s="125"/>
      <c r="B91" s="104"/>
      <c r="C91" s="16" t="s">
        <v>2</v>
      </c>
      <c r="D91" s="18"/>
      <c r="E91" s="17">
        <f>$S$91*$D$91</f>
        <v>0</v>
      </c>
      <c r="F91" s="17">
        <f t="shared" ref="F91:P91" si="74">$S$91*$D$91</f>
        <v>0</v>
      </c>
      <c r="G91" s="17">
        <f t="shared" si="74"/>
        <v>0</v>
      </c>
      <c r="H91" s="17">
        <f t="shared" si="74"/>
        <v>0</v>
      </c>
      <c r="I91" s="17">
        <f t="shared" si="74"/>
        <v>0</v>
      </c>
      <c r="J91" s="17">
        <f t="shared" si="74"/>
        <v>0</v>
      </c>
      <c r="K91" s="17">
        <f t="shared" si="74"/>
        <v>0</v>
      </c>
      <c r="L91" s="17">
        <f t="shared" si="74"/>
        <v>0</v>
      </c>
      <c r="M91" s="17">
        <f t="shared" si="74"/>
        <v>0</v>
      </c>
      <c r="N91" s="17">
        <f t="shared" si="74"/>
        <v>0</v>
      </c>
      <c r="O91" s="17">
        <f t="shared" si="74"/>
        <v>0</v>
      </c>
      <c r="P91" s="17">
        <f t="shared" si="74"/>
        <v>0</v>
      </c>
      <c r="Q91" s="48"/>
      <c r="R91" s="35" t="s">
        <v>124</v>
      </c>
      <c r="S91" s="35">
        <f>B87/6</f>
        <v>0</v>
      </c>
      <c r="T91" s="36"/>
      <c r="U91" s="1"/>
      <c r="V91" s="1"/>
      <c r="W91" s="1"/>
      <c r="X91" s="1"/>
    </row>
    <row r="92" spans="1:24" ht="18" customHeight="1" thickBot="1" x14ac:dyDescent="0.3">
      <c r="A92" s="126"/>
      <c r="B92" s="104"/>
      <c r="C92" s="19" t="s">
        <v>39</v>
      </c>
      <c r="D92" s="19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54"/>
      <c r="Q92" s="1"/>
      <c r="R92" s="1"/>
      <c r="S92" s="1"/>
      <c r="T92" s="38"/>
      <c r="U92" s="1"/>
      <c r="V92" s="1"/>
      <c r="W92" s="1"/>
      <c r="X92" s="1"/>
    </row>
    <row r="93" spans="1:24" ht="18" customHeight="1" x14ac:dyDescent="0.25">
      <c r="A93" s="124"/>
      <c r="B93" s="103"/>
      <c r="C93" s="26" t="s">
        <v>3</v>
      </c>
      <c r="D93" s="26"/>
      <c r="E93" s="24">
        <f>$D$93*$B$93</f>
        <v>0</v>
      </c>
      <c r="F93" s="24">
        <f t="shared" ref="F93:P93" si="75">$D$93*$B$93</f>
        <v>0</v>
      </c>
      <c r="G93" s="24">
        <f t="shared" si="75"/>
        <v>0</v>
      </c>
      <c r="H93" s="24">
        <f t="shared" si="75"/>
        <v>0</v>
      </c>
      <c r="I93" s="24">
        <f t="shared" si="75"/>
        <v>0</v>
      </c>
      <c r="J93" s="24">
        <f t="shared" si="75"/>
        <v>0</v>
      </c>
      <c r="K93" s="24">
        <f t="shared" si="75"/>
        <v>0</v>
      </c>
      <c r="L93" s="24">
        <f t="shared" si="75"/>
        <v>0</v>
      </c>
      <c r="M93" s="24">
        <f t="shared" si="75"/>
        <v>0</v>
      </c>
      <c r="N93" s="24">
        <f t="shared" si="75"/>
        <v>0</v>
      </c>
      <c r="O93" s="24">
        <f t="shared" si="75"/>
        <v>0</v>
      </c>
      <c r="P93" s="24">
        <f t="shared" si="75"/>
        <v>0</v>
      </c>
      <c r="Q93" s="48"/>
      <c r="R93" s="35"/>
      <c r="S93" s="35"/>
      <c r="T93" s="36"/>
      <c r="U93" s="1"/>
      <c r="V93" s="1"/>
      <c r="W93" s="1"/>
      <c r="X93" s="1"/>
    </row>
    <row r="94" spans="1:24" ht="18" customHeight="1" x14ac:dyDescent="0.25">
      <c r="A94" s="125"/>
      <c r="B94" s="104"/>
      <c r="C94" s="16" t="s">
        <v>0</v>
      </c>
      <c r="D94" s="18"/>
      <c r="E94" s="17">
        <f>$S$94*$D$94</f>
        <v>0</v>
      </c>
      <c r="F94" s="17">
        <f t="shared" ref="F94:P94" si="76">$S$94*$D$94</f>
        <v>0</v>
      </c>
      <c r="G94" s="17">
        <f t="shared" si="76"/>
        <v>0</v>
      </c>
      <c r="H94" s="17">
        <f t="shared" si="76"/>
        <v>0</v>
      </c>
      <c r="I94" s="17">
        <f t="shared" si="76"/>
        <v>0</v>
      </c>
      <c r="J94" s="17">
        <f t="shared" si="76"/>
        <v>0</v>
      </c>
      <c r="K94" s="17">
        <f t="shared" si="76"/>
        <v>0</v>
      </c>
      <c r="L94" s="17">
        <f t="shared" si="76"/>
        <v>0</v>
      </c>
      <c r="M94" s="17">
        <f t="shared" si="76"/>
        <v>0</v>
      </c>
      <c r="N94" s="17">
        <f t="shared" si="76"/>
        <v>0</v>
      </c>
      <c r="O94" s="17">
        <f t="shared" si="76"/>
        <v>0</v>
      </c>
      <c r="P94" s="17">
        <f t="shared" si="76"/>
        <v>0</v>
      </c>
      <c r="Q94" s="48"/>
      <c r="R94" s="35" t="s">
        <v>125</v>
      </c>
      <c r="S94" s="35">
        <f>B93/2</f>
        <v>0</v>
      </c>
      <c r="T94" s="36"/>
      <c r="U94" s="1"/>
      <c r="V94" s="1"/>
      <c r="W94" s="1"/>
      <c r="X94" s="1"/>
    </row>
    <row r="95" spans="1:24" ht="18" customHeight="1" x14ac:dyDescent="0.25">
      <c r="A95" s="125"/>
      <c r="B95" s="104"/>
      <c r="C95" s="16" t="s">
        <v>5</v>
      </c>
      <c r="D95" s="18"/>
      <c r="E95" s="17">
        <f>$S$95*$D$95</f>
        <v>0</v>
      </c>
      <c r="F95" s="17">
        <f t="shared" ref="F95:P95" si="77">$S$95*$D$95</f>
        <v>0</v>
      </c>
      <c r="G95" s="17">
        <f t="shared" si="77"/>
        <v>0</v>
      </c>
      <c r="H95" s="17">
        <f t="shared" si="77"/>
        <v>0</v>
      </c>
      <c r="I95" s="17">
        <f t="shared" si="77"/>
        <v>0</v>
      </c>
      <c r="J95" s="17">
        <f t="shared" si="77"/>
        <v>0</v>
      </c>
      <c r="K95" s="17">
        <f t="shared" si="77"/>
        <v>0</v>
      </c>
      <c r="L95" s="17">
        <f t="shared" si="77"/>
        <v>0</v>
      </c>
      <c r="M95" s="17">
        <f t="shared" si="77"/>
        <v>0</v>
      </c>
      <c r="N95" s="17">
        <f t="shared" si="77"/>
        <v>0</v>
      </c>
      <c r="O95" s="17">
        <f t="shared" si="77"/>
        <v>0</v>
      </c>
      <c r="P95" s="17">
        <f t="shared" si="77"/>
        <v>0</v>
      </c>
      <c r="Q95" s="48"/>
      <c r="R95" s="35" t="s">
        <v>126</v>
      </c>
      <c r="S95" s="35">
        <f>B93/3</f>
        <v>0</v>
      </c>
      <c r="T95" s="36"/>
      <c r="U95" s="1"/>
      <c r="V95" s="1"/>
      <c r="W95" s="1"/>
      <c r="X95" s="1"/>
    </row>
    <row r="96" spans="1:24" ht="18" customHeight="1" x14ac:dyDescent="0.25">
      <c r="A96" s="125"/>
      <c r="B96" s="104"/>
      <c r="C96" s="16" t="s">
        <v>4</v>
      </c>
      <c r="D96" s="18"/>
      <c r="E96" s="17">
        <f>$S$96*$D$96</f>
        <v>0</v>
      </c>
      <c r="F96" s="17">
        <f t="shared" ref="F96:P96" si="78">$S$96*$D$96</f>
        <v>0</v>
      </c>
      <c r="G96" s="17">
        <f t="shared" si="78"/>
        <v>0</v>
      </c>
      <c r="H96" s="17">
        <f t="shared" si="78"/>
        <v>0</v>
      </c>
      <c r="I96" s="17">
        <f t="shared" si="78"/>
        <v>0</v>
      </c>
      <c r="J96" s="17">
        <f t="shared" si="78"/>
        <v>0</v>
      </c>
      <c r="K96" s="17">
        <f t="shared" si="78"/>
        <v>0</v>
      </c>
      <c r="L96" s="17">
        <f t="shared" si="78"/>
        <v>0</v>
      </c>
      <c r="M96" s="17">
        <f t="shared" si="78"/>
        <v>0</v>
      </c>
      <c r="N96" s="17">
        <f t="shared" si="78"/>
        <v>0</v>
      </c>
      <c r="O96" s="17">
        <f t="shared" si="78"/>
        <v>0</v>
      </c>
      <c r="P96" s="17">
        <f t="shared" si="78"/>
        <v>0</v>
      </c>
      <c r="Q96" s="48"/>
      <c r="R96" s="35" t="s">
        <v>127</v>
      </c>
      <c r="S96" s="35">
        <f>B93/4</f>
        <v>0</v>
      </c>
      <c r="T96" s="36"/>
      <c r="U96" s="1"/>
      <c r="V96" s="1"/>
      <c r="W96" s="1"/>
      <c r="X96" s="1"/>
    </row>
    <row r="97" spans="1:24" ht="18" customHeight="1" x14ac:dyDescent="0.25">
      <c r="A97" s="125"/>
      <c r="B97" s="104"/>
      <c r="C97" s="16" t="s">
        <v>2</v>
      </c>
      <c r="D97" s="18"/>
      <c r="E97" s="17">
        <f>$S$97*$D$97</f>
        <v>0</v>
      </c>
      <c r="F97" s="17">
        <f t="shared" ref="F97:P97" si="79">$S$97*$D$97</f>
        <v>0</v>
      </c>
      <c r="G97" s="17">
        <f t="shared" si="79"/>
        <v>0</v>
      </c>
      <c r="H97" s="17">
        <f t="shared" si="79"/>
        <v>0</v>
      </c>
      <c r="I97" s="17">
        <f t="shared" si="79"/>
        <v>0</v>
      </c>
      <c r="J97" s="17">
        <f t="shared" si="79"/>
        <v>0</v>
      </c>
      <c r="K97" s="17">
        <f t="shared" si="79"/>
        <v>0</v>
      </c>
      <c r="L97" s="17">
        <f t="shared" si="79"/>
        <v>0</v>
      </c>
      <c r="M97" s="17">
        <f t="shared" si="79"/>
        <v>0</v>
      </c>
      <c r="N97" s="17">
        <f t="shared" si="79"/>
        <v>0</v>
      </c>
      <c r="O97" s="17">
        <f t="shared" si="79"/>
        <v>0</v>
      </c>
      <c r="P97" s="17">
        <f t="shared" si="79"/>
        <v>0</v>
      </c>
      <c r="Q97" s="48"/>
      <c r="R97" s="35" t="s">
        <v>128</v>
      </c>
      <c r="S97" s="35">
        <f>B93/6</f>
        <v>0</v>
      </c>
      <c r="T97" s="36"/>
      <c r="U97" s="1"/>
      <c r="V97" s="1"/>
      <c r="W97" s="1"/>
      <c r="X97" s="1"/>
    </row>
    <row r="98" spans="1:24" ht="18" customHeight="1" thickBot="1" x14ac:dyDescent="0.3">
      <c r="A98" s="126"/>
      <c r="B98" s="104"/>
      <c r="C98" s="19" t="s">
        <v>39</v>
      </c>
      <c r="D98" s="19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54"/>
      <c r="Q98" s="1"/>
      <c r="R98" s="1"/>
      <c r="S98" s="1"/>
      <c r="T98" s="38"/>
      <c r="U98" s="1"/>
      <c r="V98" s="1"/>
      <c r="W98" s="1"/>
      <c r="X98" s="1"/>
    </row>
    <row r="99" spans="1:24" ht="18" customHeight="1" x14ac:dyDescent="0.25">
      <c r="A99" s="124"/>
      <c r="B99" s="103"/>
      <c r="C99" s="26" t="s">
        <v>3</v>
      </c>
      <c r="D99" s="26"/>
      <c r="E99" s="24">
        <f>$D$99*$B$99</f>
        <v>0</v>
      </c>
      <c r="F99" s="24">
        <f t="shared" ref="F99:P99" si="80">$D$99*$B$99</f>
        <v>0</v>
      </c>
      <c r="G99" s="24">
        <f t="shared" si="80"/>
        <v>0</v>
      </c>
      <c r="H99" s="24">
        <f t="shared" si="80"/>
        <v>0</v>
      </c>
      <c r="I99" s="24">
        <f t="shared" si="80"/>
        <v>0</v>
      </c>
      <c r="J99" s="24">
        <f t="shared" si="80"/>
        <v>0</v>
      </c>
      <c r="K99" s="24">
        <f t="shared" si="80"/>
        <v>0</v>
      </c>
      <c r="L99" s="24">
        <f t="shared" si="80"/>
        <v>0</v>
      </c>
      <c r="M99" s="24">
        <f t="shared" si="80"/>
        <v>0</v>
      </c>
      <c r="N99" s="24">
        <f t="shared" si="80"/>
        <v>0</v>
      </c>
      <c r="O99" s="24">
        <f t="shared" si="80"/>
        <v>0</v>
      </c>
      <c r="P99" s="24">
        <f t="shared" si="80"/>
        <v>0</v>
      </c>
      <c r="Q99" s="48"/>
      <c r="R99" s="35"/>
      <c r="S99" s="35"/>
      <c r="T99" s="36"/>
      <c r="U99" s="1"/>
      <c r="V99" s="1"/>
      <c r="W99" s="1"/>
      <c r="X99" s="1"/>
    </row>
    <row r="100" spans="1:24" ht="18" customHeight="1" x14ac:dyDescent="0.25">
      <c r="A100" s="125"/>
      <c r="B100" s="104"/>
      <c r="C100" s="16" t="s">
        <v>0</v>
      </c>
      <c r="D100" s="18"/>
      <c r="E100" s="17">
        <f>$S$100*$D$100</f>
        <v>0</v>
      </c>
      <c r="F100" s="17">
        <f t="shared" ref="F100:P100" si="81">$S$100*$D$100</f>
        <v>0</v>
      </c>
      <c r="G100" s="17">
        <f t="shared" si="81"/>
        <v>0</v>
      </c>
      <c r="H100" s="17">
        <f t="shared" si="81"/>
        <v>0</v>
      </c>
      <c r="I100" s="17">
        <f t="shared" si="81"/>
        <v>0</v>
      </c>
      <c r="J100" s="17">
        <f t="shared" si="81"/>
        <v>0</v>
      </c>
      <c r="K100" s="17">
        <f t="shared" si="81"/>
        <v>0</v>
      </c>
      <c r="L100" s="17">
        <f t="shared" si="81"/>
        <v>0</v>
      </c>
      <c r="M100" s="17">
        <f t="shared" si="81"/>
        <v>0</v>
      </c>
      <c r="N100" s="17">
        <f t="shared" si="81"/>
        <v>0</v>
      </c>
      <c r="O100" s="17">
        <f t="shared" si="81"/>
        <v>0</v>
      </c>
      <c r="P100" s="17">
        <f t="shared" si="81"/>
        <v>0</v>
      </c>
      <c r="Q100" s="48"/>
      <c r="R100" s="35" t="s">
        <v>129</v>
      </c>
      <c r="S100" s="35">
        <f>B99/2</f>
        <v>0</v>
      </c>
      <c r="T100" s="36"/>
      <c r="U100" s="1"/>
      <c r="V100" s="1"/>
      <c r="W100" s="1"/>
      <c r="X100" s="1"/>
    </row>
    <row r="101" spans="1:24" ht="18" customHeight="1" x14ac:dyDescent="0.25">
      <c r="A101" s="125"/>
      <c r="B101" s="104"/>
      <c r="C101" s="16" t="s">
        <v>5</v>
      </c>
      <c r="D101" s="18"/>
      <c r="E101" s="17">
        <f>$S$101*$D$101</f>
        <v>0</v>
      </c>
      <c r="F101" s="17">
        <f t="shared" ref="F101:P101" si="82">$S$101*$D$101</f>
        <v>0</v>
      </c>
      <c r="G101" s="17">
        <f t="shared" si="82"/>
        <v>0</v>
      </c>
      <c r="H101" s="17">
        <f t="shared" si="82"/>
        <v>0</v>
      </c>
      <c r="I101" s="17">
        <f t="shared" si="82"/>
        <v>0</v>
      </c>
      <c r="J101" s="17">
        <f t="shared" si="82"/>
        <v>0</v>
      </c>
      <c r="K101" s="17">
        <f t="shared" si="82"/>
        <v>0</v>
      </c>
      <c r="L101" s="17">
        <f t="shared" si="82"/>
        <v>0</v>
      </c>
      <c r="M101" s="17">
        <f t="shared" si="82"/>
        <v>0</v>
      </c>
      <c r="N101" s="17">
        <f t="shared" si="82"/>
        <v>0</v>
      </c>
      <c r="O101" s="17">
        <f t="shared" si="82"/>
        <v>0</v>
      </c>
      <c r="P101" s="17">
        <f t="shared" si="82"/>
        <v>0</v>
      </c>
      <c r="Q101" s="48"/>
      <c r="R101" s="35" t="s">
        <v>130</v>
      </c>
      <c r="S101" s="35">
        <f>B99/3</f>
        <v>0</v>
      </c>
      <c r="T101" s="36"/>
      <c r="U101" s="1"/>
      <c r="V101" s="1"/>
      <c r="W101" s="1"/>
      <c r="X101" s="1"/>
    </row>
    <row r="102" spans="1:24" ht="18" customHeight="1" x14ac:dyDescent="0.25">
      <c r="A102" s="125"/>
      <c r="B102" s="104"/>
      <c r="C102" s="16" t="s">
        <v>4</v>
      </c>
      <c r="D102" s="18"/>
      <c r="E102" s="17">
        <f>$S$102*$D$102</f>
        <v>0</v>
      </c>
      <c r="F102" s="17">
        <f t="shared" ref="F102:P102" si="83">$S$102*$D$102</f>
        <v>0</v>
      </c>
      <c r="G102" s="17">
        <f t="shared" si="83"/>
        <v>0</v>
      </c>
      <c r="H102" s="17">
        <f t="shared" si="83"/>
        <v>0</v>
      </c>
      <c r="I102" s="17">
        <f t="shared" si="83"/>
        <v>0</v>
      </c>
      <c r="J102" s="17">
        <f t="shared" si="83"/>
        <v>0</v>
      </c>
      <c r="K102" s="17">
        <f t="shared" si="83"/>
        <v>0</v>
      </c>
      <c r="L102" s="17">
        <f t="shared" si="83"/>
        <v>0</v>
      </c>
      <c r="M102" s="17">
        <f t="shared" si="83"/>
        <v>0</v>
      </c>
      <c r="N102" s="17">
        <f t="shared" si="83"/>
        <v>0</v>
      </c>
      <c r="O102" s="17">
        <f t="shared" si="83"/>
        <v>0</v>
      </c>
      <c r="P102" s="17">
        <f t="shared" si="83"/>
        <v>0</v>
      </c>
      <c r="Q102" s="48"/>
      <c r="R102" s="35" t="s">
        <v>131</v>
      </c>
      <c r="S102" s="35">
        <f>B99/4</f>
        <v>0</v>
      </c>
      <c r="T102" s="36"/>
      <c r="U102" s="1"/>
      <c r="V102" s="1"/>
      <c r="W102" s="1"/>
      <c r="X102" s="1"/>
    </row>
    <row r="103" spans="1:24" ht="18" customHeight="1" x14ac:dyDescent="0.25">
      <c r="A103" s="125"/>
      <c r="B103" s="104"/>
      <c r="C103" s="16" t="s">
        <v>2</v>
      </c>
      <c r="D103" s="18"/>
      <c r="E103" s="17">
        <f>$S$103*$D$103</f>
        <v>0</v>
      </c>
      <c r="F103" s="17">
        <f t="shared" ref="F103:P103" si="84">$S$103*$D$103</f>
        <v>0</v>
      </c>
      <c r="G103" s="17">
        <f t="shared" si="84"/>
        <v>0</v>
      </c>
      <c r="H103" s="17">
        <f t="shared" si="84"/>
        <v>0</v>
      </c>
      <c r="I103" s="17">
        <f t="shared" si="84"/>
        <v>0</v>
      </c>
      <c r="J103" s="17">
        <f t="shared" si="84"/>
        <v>0</v>
      </c>
      <c r="K103" s="17">
        <f t="shared" si="84"/>
        <v>0</v>
      </c>
      <c r="L103" s="17">
        <f t="shared" si="84"/>
        <v>0</v>
      </c>
      <c r="M103" s="17">
        <f t="shared" si="84"/>
        <v>0</v>
      </c>
      <c r="N103" s="17">
        <f t="shared" si="84"/>
        <v>0</v>
      </c>
      <c r="O103" s="17">
        <f t="shared" si="84"/>
        <v>0</v>
      </c>
      <c r="P103" s="17">
        <f t="shared" si="84"/>
        <v>0</v>
      </c>
      <c r="Q103" s="48"/>
      <c r="R103" s="35" t="s">
        <v>132</v>
      </c>
      <c r="S103" s="35">
        <f>B99/6</f>
        <v>0</v>
      </c>
      <c r="T103" s="36"/>
      <c r="U103" s="1"/>
      <c r="V103" s="1"/>
      <c r="W103" s="1"/>
      <c r="X103" s="1"/>
    </row>
    <row r="104" spans="1:24" ht="18" customHeight="1" thickBot="1" x14ac:dyDescent="0.3">
      <c r="A104" s="126"/>
      <c r="B104" s="104"/>
      <c r="C104" s="19" t="s">
        <v>39</v>
      </c>
      <c r="D104" s="1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54"/>
      <c r="Q104" s="1"/>
      <c r="R104" s="1"/>
      <c r="S104" s="1"/>
      <c r="T104" s="38"/>
      <c r="U104" s="1"/>
      <c r="V104" s="1"/>
      <c r="W104" s="1"/>
      <c r="X104" s="1"/>
    </row>
    <row r="105" spans="1:24" ht="18" customHeight="1" x14ac:dyDescent="0.25">
      <c r="A105" s="124"/>
      <c r="B105" s="104"/>
      <c r="C105" s="26" t="s">
        <v>3</v>
      </c>
      <c r="D105" s="26"/>
      <c r="E105" s="24">
        <f>$D$105*$B$105</f>
        <v>0</v>
      </c>
      <c r="F105" s="24">
        <f t="shared" ref="F105:P105" si="85">$D$105*$B$105</f>
        <v>0</v>
      </c>
      <c r="G105" s="24">
        <f t="shared" si="85"/>
        <v>0</v>
      </c>
      <c r="H105" s="24">
        <f t="shared" si="85"/>
        <v>0</v>
      </c>
      <c r="I105" s="24">
        <f t="shared" si="85"/>
        <v>0</v>
      </c>
      <c r="J105" s="24">
        <f t="shared" si="85"/>
        <v>0</v>
      </c>
      <c r="K105" s="24">
        <f t="shared" si="85"/>
        <v>0</v>
      </c>
      <c r="L105" s="24">
        <f t="shared" si="85"/>
        <v>0</v>
      </c>
      <c r="M105" s="24">
        <f t="shared" si="85"/>
        <v>0</v>
      </c>
      <c r="N105" s="24">
        <f t="shared" si="85"/>
        <v>0</v>
      </c>
      <c r="O105" s="24">
        <f t="shared" si="85"/>
        <v>0</v>
      </c>
      <c r="P105" s="24">
        <f t="shared" si="85"/>
        <v>0</v>
      </c>
      <c r="Q105" s="48"/>
      <c r="R105" s="35"/>
      <c r="S105" s="35"/>
      <c r="T105" s="36"/>
      <c r="U105" s="1"/>
      <c r="V105" s="1"/>
      <c r="W105" s="1"/>
      <c r="X105" s="1"/>
    </row>
    <row r="106" spans="1:24" ht="18" customHeight="1" x14ac:dyDescent="0.25">
      <c r="A106" s="125"/>
      <c r="B106" s="104"/>
      <c r="C106" s="16" t="s">
        <v>0</v>
      </c>
      <c r="D106" s="18"/>
      <c r="E106" s="17">
        <f>$S$106*$D$106</f>
        <v>0</v>
      </c>
      <c r="F106" s="17">
        <f t="shared" ref="F106:P106" si="86">$S$106*$D$106</f>
        <v>0</v>
      </c>
      <c r="G106" s="17">
        <f t="shared" si="86"/>
        <v>0</v>
      </c>
      <c r="H106" s="17">
        <f t="shared" si="86"/>
        <v>0</v>
      </c>
      <c r="I106" s="17">
        <f t="shared" si="86"/>
        <v>0</v>
      </c>
      <c r="J106" s="17">
        <f t="shared" si="86"/>
        <v>0</v>
      </c>
      <c r="K106" s="17">
        <f t="shared" si="86"/>
        <v>0</v>
      </c>
      <c r="L106" s="17">
        <f t="shared" si="86"/>
        <v>0</v>
      </c>
      <c r="M106" s="17">
        <f t="shared" si="86"/>
        <v>0</v>
      </c>
      <c r="N106" s="17">
        <f t="shared" si="86"/>
        <v>0</v>
      </c>
      <c r="O106" s="17">
        <f t="shared" si="86"/>
        <v>0</v>
      </c>
      <c r="P106" s="17">
        <f t="shared" si="86"/>
        <v>0</v>
      </c>
      <c r="Q106" s="48"/>
      <c r="R106" s="35" t="s">
        <v>133</v>
      </c>
      <c r="S106" s="35">
        <f>B105/2</f>
        <v>0</v>
      </c>
      <c r="T106" s="36"/>
      <c r="U106" s="1"/>
      <c r="V106" s="1"/>
      <c r="W106" s="1"/>
      <c r="X106" s="1"/>
    </row>
    <row r="107" spans="1:24" ht="18" customHeight="1" x14ac:dyDescent="0.25">
      <c r="A107" s="125"/>
      <c r="B107" s="104"/>
      <c r="C107" s="16" t="s">
        <v>5</v>
      </c>
      <c r="D107" s="18"/>
      <c r="E107" s="17">
        <f>$S$107*$D$107</f>
        <v>0</v>
      </c>
      <c r="F107" s="17">
        <f t="shared" ref="F107:P107" si="87">$S$107*$D$107</f>
        <v>0</v>
      </c>
      <c r="G107" s="17">
        <f t="shared" si="87"/>
        <v>0</v>
      </c>
      <c r="H107" s="17">
        <f t="shared" si="87"/>
        <v>0</v>
      </c>
      <c r="I107" s="17">
        <f t="shared" si="87"/>
        <v>0</v>
      </c>
      <c r="J107" s="17">
        <f t="shared" si="87"/>
        <v>0</v>
      </c>
      <c r="K107" s="17">
        <f t="shared" si="87"/>
        <v>0</v>
      </c>
      <c r="L107" s="17">
        <f t="shared" si="87"/>
        <v>0</v>
      </c>
      <c r="M107" s="17">
        <f t="shared" si="87"/>
        <v>0</v>
      </c>
      <c r="N107" s="17">
        <f t="shared" si="87"/>
        <v>0</v>
      </c>
      <c r="O107" s="17">
        <f t="shared" si="87"/>
        <v>0</v>
      </c>
      <c r="P107" s="17">
        <f t="shared" si="87"/>
        <v>0</v>
      </c>
      <c r="Q107" s="48"/>
      <c r="R107" s="35" t="s">
        <v>134</v>
      </c>
      <c r="S107" s="35">
        <f>B105/3</f>
        <v>0</v>
      </c>
      <c r="T107" s="36"/>
      <c r="U107" s="1"/>
      <c r="V107" s="1"/>
      <c r="W107" s="1"/>
      <c r="X107" s="1"/>
    </row>
    <row r="108" spans="1:24" ht="18" customHeight="1" x14ac:dyDescent="0.25">
      <c r="A108" s="125"/>
      <c r="B108" s="104"/>
      <c r="C108" s="16" t="s">
        <v>4</v>
      </c>
      <c r="D108" s="18"/>
      <c r="E108" s="17">
        <f>$S$108*$D$108</f>
        <v>0</v>
      </c>
      <c r="F108" s="17">
        <f t="shared" ref="F108:P108" si="88">$S$108*$D$108</f>
        <v>0</v>
      </c>
      <c r="G108" s="17">
        <f t="shared" si="88"/>
        <v>0</v>
      </c>
      <c r="H108" s="17">
        <f t="shared" si="88"/>
        <v>0</v>
      </c>
      <c r="I108" s="17">
        <f t="shared" si="88"/>
        <v>0</v>
      </c>
      <c r="J108" s="17">
        <f t="shared" si="88"/>
        <v>0</v>
      </c>
      <c r="K108" s="17">
        <f t="shared" si="88"/>
        <v>0</v>
      </c>
      <c r="L108" s="17">
        <f t="shared" si="88"/>
        <v>0</v>
      </c>
      <c r="M108" s="17">
        <f t="shared" si="88"/>
        <v>0</v>
      </c>
      <c r="N108" s="17">
        <f t="shared" si="88"/>
        <v>0</v>
      </c>
      <c r="O108" s="17">
        <f t="shared" si="88"/>
        <v>0</v>
      </c>
      <c r="P108" s="17">
        <f t="shared" si="88"/>
        <v>0</v>
      </c>
      <c r="Q108" s="48"/>
      <c r="R108" s="35" t="s">
        <v>135</v>
      </c>
      <c r="S108" s="35">
        <f>B105/4</f>
        <v>0</v>
      </c>
      <c r="T108" s="36"/>
      <c r="U108" s="1"/>
      <c r="V108" s="1"/>
      <c r="W108" s="1"/>
      <c r="X108" s="1"/>
    </row>
    <row r="109" spans="1:24" ht="18" customHeight="1" x14ac:dyDescent="0.25">
      <c r="A109" s="125"/>
      <c r="B109" s="104"/>
      <c r="C109" s="16" t="s">
        <v>2</v>
      </c>
      <c r="D109" s="18"/>
      <c r="E109" s="17">
        <f>$S$109*$D$109</f>
        <v>0</v>
      </c>
      <c r="F109" s="17">
        <f t="shared" ref="F109:P109" si="89">$S$109*$D$109</f>
        <v>0</v>
      </c>
      <c r="G109" s="17">
        <f t="shared" si="89"/>
        <v>0</v>
      </c>
      <c r="H109" s="17">
        <f t="shared" si="89"/>
        <v>0</v>
      </c>
      <c r="I109" s="17">
        <f t="shared" si="89"/>
        <v>0</v>
      </c>
      <c r="J109" s="17">
        <f t="shared" si="89"/>
        <v>0</v>
      </c>
      <c r="K109" s="17">
        <f t="shared" si="89"/>
        <v>0</v>
      </c>
      <c r="L109" s="17">
        <f t="shared" si="89"/>
        <v>0</v>
      </c>
      <c r="M109" s="17">
        <f t="shared" si="89"/>
        <v>0</v>
      </c>
      <c r="N109" s="17">
        <f t="shared" si="89"/>
        <v>0</v>
      </c>
      <c r="O109" s="17">
        <f t="shared" si="89"/>
        <v>0</v>
      </c>
      <c r="P109" s="17">
        <f t="shared" si="89"/>
        <v>0</v>
      </c>
      <c r="Q109" s="48"/>
      <c r="R109" s="35" t="s">
        <v>136</v>
      </c>
      <c r="S109" s="35">
        <f>B105/6</f>
        <v>0</v>
      </c>
      <c r="T109" s="36"/>
      <c r="U109" s="1"/>
      <c r="V109" s="1"/>
      <c r="W109" s="1"/>
      <c r="X109" s="1"/>
    </row>
    <row r="110" spans="1:24" ht="18" customHeight="1" thickBot="1" x14ac:dyDescent="0.3">
      <c r="A110" s="126"/>
      <c r="B110" s="104"/>
      <c r="C110" s="19" t="s">
        <v>39</v>
      </c>
      <c r="D110" s="1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54"/>
      <c r="Q110" s="1"/>
      <c r="R110" s="1"/>
      <c r="S110" s="1"/>
      <c r="T110" s="38"/>
      <c r="U110" s="1"/>
      <c r="V110" s="1"/>
      <c r="W110" s="1"/>
      <c r="X110" s="1"/>
    </row>
    <row r="111" spans="1:24" ht="18" customHeight="1" x14ac:dyDescent="0.25">
      <c r="A111" s="127"/>
      <c r="B111" s="104"/>
      <c r="C111" s="26" t="s">
        <v>3</v>
      </c>
      <c r="D111" s="26"/>
      <c r="E111" s="24">
        <f>$D$111*$B$111</f>
        <v>0</v>
      </c>
      <c r="F111" s="24">
        <f t="shared" ref="F111:P111" si="90">$D$111*$B$111</f>
        <v>0</v>
      </c>
      <c r="G111" s="24">
        <f t="shared" si="90"/>
        <v>0</v>
      </c>
      <c r="H111" s="24">
        <f t="shared" si="90"/>
        <v>0</v>
      </c>
      <c r="I111" s="24">
        <f t="shared" si="90"/>
        <v>0</v>
      </c>
      <c r="J111" s="24">
        <f t="shared" si="90"/>
        <v>0</v>
      </c>
      <c r="K111" s="24">
        <f t="shared" si="90"/>
        <v>0</v>
      </c>
      <c r="L111" s="24">
        <f t="shared" si="90"/>
        <v>0</v>
      </c>
      <c r="M111" s="24">
        <f t="shared" si="90"/>
        <v>0</v>
      </c>
      <c r="N111" s="24">
        <f t="shared" si="90"/>
        <v>0</v>
      </c>
      <c r="O111" s="24">
        <f t="shared" si="90"/>
        <v>0</v>
      </c>
      <c r="P111" s="24">
        <f t="shared" si="90"/>
        <v>0</v>
      </c>
      <c r="Q111" s="48"/>
      <c r="R111" s="35"/>
      <c r="S111" s="35"/>
      <c r="T111" s="36"/>
      <c r="U111" s="1"/>
      <c r="V111" s="1"/>
      <c r="W111" s="1"/>
      <c r="X111" s="1"/>
    </row>
    <row r="112" spans="1:24" ht="18" customHeight="1" x14ac:dyDescent="0.25">
      <c r="A112" s="128"/>
      <c r="B112" s="104"/>
      <c r="C112" s="16" t="s">
        <v>0</v>
      </c>
      <c r="D112" s="18"/>
      <c r="E112" s="17">
        <f>$S$112*$D$112</f>
        <v>0</v>
      </c>
      <c r="F112" s="17">
        <f t="shared" ref="F112:P112" si="91">$S$112*$D$112</f>
        <v>0</v>
      </c>
      <c r="G112" s="17">
        <f t="shared" si="91"/>
        <v>0</v>
      </c>
      <c r="H112" s="17">
        <f t="shared" si="91"/>
        <v>0</v>
      </c>
      <c r="I112" s="17">
        <f t="shared" si="91"/>
        <v>0</v>
      </c>
      <c r="J112" s="17">
        <f t="shared" si="91"/>
        <v>0</v>
      </c>
      <c r="K112" s="17">
        <f t="shared" si="91"/>
        <v>0</v>
      </c>
      <c r="L112" s="17">
        <f t="shared" si="91"/>
        <v>0</v>
      </c>
      <c r="M112" s="17">
        <f t="shared" si="91"/>
        <v>0</v>
      </c>
      <c r="N112" s="17">
        <f t="shared" si="91"/>
        <v>0</v>
      </c>
      <c r="O112" s="17">
        <f t="shared" si="91"/>
        <v>0</v>
      </c>
      <c r="P112" s="17">
        <f t="shared" si="91"/>
        <v>0</v>
      </c>
      <c r="Q112" s="48"/>
      <c r="R112" s="35" t="s">
        <v>137</v>
      </c>
      <c r="S112" s="35">
        <f>B111/2</f>
        <v>0</v>
      </c>
      <c r="T112" s="36"/>
      <c r="U112" s="1"/>
      <c r="V112" s="1"/>
      <c r="W112" s="1"/>
      <c r="X112" s="1"/>
    </row>
    <row r="113" spans="1:24" ht="18" customHeight="1" x14ac:dyDescent="0.25">
      <c r="A113" s="128"/>
      <c r="B113" s="104"/>
      <c r="C113" s="16" t="s">
        <v>5</v>
      </c>
      <c r="D113" s="18"/>
      <c r="E113" s="17">
        <f>$S$113*$D$113</f>
        <v>0</v>
      </c>
      <c r="F113" s="17">
        <f t="shared" ref="F113:P113" si="92">$S$113*$D$113</f>
        <v>0</v>
      </c>
      <c r="G113" s="17">
        <f t="shared" si="92"/>
        <v>0</v>
      </c>
      <c r="H113" s="17">
        <f t="shared" si="92"/>
        <v>0</v>
      </c>
      <c r="I113" s="17">
        <f t="shared" si="92"/>
        <v>0</v>
      </c>
      <c r="J113" s="17">
        <f t="shared" si="92"/>
        <v>0</v>
      </c>
      <c r="K113" s="17">
        <f t="shared" si="92"/>
        <v>0</v>
      </c>
      <c r="L113" s="17">
        <f t="shared" si="92"/>
        <v>0</v>
      </c>
      <c r="M113" s="17">
        <f t="shared" si="92"/>
        <v>0</v>
      </c>
      <c r="N113" s="17">
        <f t="shared" si="92"/>
        <v>0</v>
      </c>
      <c r="O113" s="17">
        <f t="shared" si="92"/>
        <v>0</v>
      </c>
      <c r="P113" s="17">
        <f t="shared" si="92"/>
        <v>0</v>
      </c>
      <c r="Q113" s="48"/>
      <c r="R113" s="35" t="s">
        <v>138</v>
      </c>
      <c r="S113" s="35">
        <f>B111/3</f>
        <v>0</v>
      </c>
      <c r="T113" s="36"/>
      <c r="U113" s="1"/>
      <c r="V113" s="1"/>
      <c r="W113" s="1"/>
      <c r="X113" s="1"/>
    </row>
    <row r="114" spans="1:24" ht="18" customHeight="1" x14ac:dyDescent="0.25">
      <c r="A114" s="128"/>
      <c r="B114" s="104"/>
      <c r="C114" s="16" t="s">
        <v>4</v>
      </c>
      <c r="D114" s="18"/>
      <c r="E114" s="17">
        <f>$S$114*$D$114</f>
        <v>0</v>
      </c>
      <c r="F114" s="17">
        <f t="shared" ref="F114:P114" si="93">$S$114*$D$114</f>
        <v>0</v>
      </c>
      <c r="G114" s="17">
        <f t="shared" si="93"/>
        <v>0</v>
      </c>
      <c r="H114" s="17">
        <f t="shared" si="93"/>
        <v>0</v>
      </c>
      <c r="I114" s="17">
        <f t="shared" si="93"/>
        <v>0</v>
      </c>
      <c r="J114" s="17">
        <f t="shared" si="93"/>
        <v>0</v>
      </c>
      <c r="K114" s="17">
        <f t="shared" si="93"/>
        <v>0</v>
      </c>
      <c r="L114" s="17">
        <f t="shared" si="93"/>
        <v>0</v>
      </c>
      <c r="M114" s="17">
        <f t="shared" si="93"/>
        <v>0</v>
      </c>
      <c r="N114" s="17">
        <f t="shared" si="93"/>
        <v>0</v>
      </c>
      <c r="O114" s="17">
        <f t="shared" si="93"/>
        <v>0</v>
      </c>
      <c r="P114" s="17">
        <f t="shared" si="93"/>
        <v>0</v>
      </c>
      <c r="Q114" s="48"/>
      <c r="R114" s="35" t="s">
        <v>139</v>
      </c>
      <c r="S114" s="35">
        <f>B111/4</f>
        <v>0</v>
      </c>
      <c r="T114" s="36"/>
      <c r="U114" s="1"/>
      <c r="V114" s="1"/>
      <c r="W114" s="1"/>
      <c r="X114" s="1"/>
    </row>
    <row r="115" spans="1:24" ht="18" customHeight="1" x14ac:dyDescent="0.25">
      <c r="A115" s="128"/>
      <c r="B115" s="104"/>
      <c r="C115" s="16" t="s">
        <v>2</v>
      </c>
      <c r="D115" s="18"/>
      <c r="E115" s="17">
        <f>$S$115*$D$115</f>
        <v>0</v>
      </c>
      <c r="F115" s="17">
        <f t="shared" ref="F115:P115" si="94">$S$115*$D$115</f>
        <v>0</v>
      </c>
      <c r="G115" s="17">
        <f t="shared" si="94"/>
        <v>0</v>
      </c>
      <c r="H115" s="17">
        <f t="shared" si="94"/>
        <v>0</v>
      </c>
      <c r="I115" s="17">
        <f t="shared" si="94"/>
        <v>0</v>
      </c>
      <c r="J115" s="17">
        <f t="shared" si="94"/>
        <v>0</v>
      </c>
      <c r="K115" s="17">
        <f t="shared" si="94"/>
        <v>0</v>
      </c>
      <c r="L115" s="17">
        <f t="shared" si="94"/>
        <v>0</v>
      </c>
      <c r="M115" s="17">
        <f t="shared" si="94"/>
        <v>0</v>
      </c>
      <c r="N115" s="17">
        <f t="shared" si="94"/>
        <v>0</v>
      </c>
      <c r="O115" s="17">
        <f t="shared" si="94"/>
        <v>0</v>
      </c>
      <c r="P115" s="17">
        <f t="shared" si="94"/>
        <v>0</v>
      </c>
      <c r="Q115" s="48"/>
      <c r="R115" s="35" t="s">
        <v>140</v>
      </c>
      <c r="S115" s="35">
        <f>B111/6</f>
        <v>0</v>
      </c>
      <c r="T115" s="36"/>
      <c r="U115" s="1"/>
      <c r="V115" s="1"/>
      <c r="W115" s="1"/>
      <c r="X115" s="1"/>
    </row>
    <row r="116" spans="1:24" ht="18" customHeight="1" thickBot="1" x14ac:dyDescent="0.3">
      <c r="A116" s="129"/>
      <c r="B116" s="105"/>
      <c r="C116" s="28" t="s">
        <v>39</v>
      </c>
      <c r="D116" s="28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53"/>
      <c r="Q116" s="1"/>
      <c r="R116" s="1"/>
      <c r="S116" s="1"/>
      <c r="T116" s="38"/>
      <c r="U116" s="1"/>
      <c r="V116" s="1"/>
      <c r="W116" s="1"/>
      <c r="X116" s="1"/>
    </row>
    <row r="117" spans="1:24" ht="18" customHeight="1" x14ac:dyDescent="0.25">
      <c r="A117" s="55"/>
      <c r="B117" s="56"/>
      <c r="C117" s="56"/>
      <c r="D117" s="56"/>
      <c r="E117" s="20"/>
      <c r="F117" s="21"/>
      <c r="G117" s="21"/>
      <c r="H117" s="20"/>
      <c r="I117" s="20"/>
      <c r="J117" s="21"/>
      <c r="K117" s="21"/>
      <c r="L117" s="21"/>
      <c r="M117" s="20"/>
      <c r="N117" s="21"/>
      <c r="O117" s="21"/>
      <c r="P117" s="21"/>
      <c r="Q117" s="1"/>
      <c r="R117" s="1"/>
      <c r="S117" s="1"/>
      <c r="T117" s="1"/>
      <c r="U117" s="1"/>
      <c r="V117" s="1"/>
      <c r="W117" s="1"/>
      <c r="X117" s="1"/>
    </row>
    <row r="118" spans="1:24" ht="31.5" x14ac:dyDescent="0.25">
      <c r="A118" s="1"/>
      <c r="B118" s="13"/>
      <c r="C118" s="4"/>
      <c r="D118" s="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6" t="s">
        <v>37</v>
      </c>
      <c r="R118" s="6" t="s">
        <v>38</v>
      </c>
      <c r="S118" s="1"/>
      <c r="T118" s="1"/>
      <c r="U118" s="1"/>
      <c r="V118" s="1"/>
      <c r="W118" s="1"/>
      <c r="X118" s="1"/>
    </row>
    <row r="119" spans="1:24" ht="30" customHeight="1" x14ac:dyDescent="0.25">
      <c r="A119" s="1"/>
      <c r="B119" s="95" t="s">
        <v>223</v>
      </c>
      <c r="C119" s="95"/>
      <c r="D119" s="95"/>
      <c r="E119" s="9">
        <f>SUM(E3:E116)</f>
        <v>0</v>
      </c>
      <c r="F119" s="9">
        <f t="shared" ref="F119:P119" si="95">SUM(F3:F116)</f>
        <v>0</v>
      </c>
      <c r="G119" s="9">
        <f t="shared" si="95"/>
        <v>0</v>
      </c>
      <c r="H119" s="9">
        <f t="shared" si="95"/>
        <v>0</v>
      </c>
      <c r="I119" s="9">
        <f t="shared" si="95"/>
        <v>0</v>
      </c>
      <c r="J119" s="9">
        <f t="shared" si="95"/>
        <v>0</v>
      </c>
      <c r="K119" s="9">
        <f t="shared" si="95"/>
        <v>0</v>
      </c>
      <c r="L119" s="9">
        <f t="shared" si="95"/>
        <v>0</v>
      </c>
      <c r="M119" s="9">
        <f t="shared" si="95"/>
        <v>0</v>
      </c>
      <c r="N119" s="9">
        <f t="shared" si="95"/>
        <v>0</v>
      </c>
      <c r="O119" s="9">
        <f t="shared" si="95"/>
        <v>0</v>
      </c>
      <c r="P119" s="9">
        <f t="shared" si="95"/>
        <v>0</v>
      </c>
      <c r="Q119" s="7">
        <f t="shared" ref="Q119:Q120" si="96">SUM(E119:P119)</f>
        <v>0</v>
      </c>
      <c r="R119" s="7">
        <f t="shared" ref="R119:R120" si="97">Q119/12</f>
        <v>0</v>
      </c>
      <c r="S119" s="1"/>
      <c r="T119" s="1"/>
      <c r="U119" s="1"/>
      <c r="V119" s="1"/>
      <c r="W119" s="1"/>
      <c r="X119" s="1"/>
    </row>
    <row r="120" spans="1:24" ht="30" customHeight="1" x14ac:dyDescent="0.25">
      <c r="A120" s="1"/>
      <c r="B120" s="91" t="s">
        <v>20</v>
      </c>
      <c r="C120" s="91"/>
      <c r="D120" s="91"/>
      <c r="E120" s="11">
        <f t="shared" ref="E120:P120" si="98">E119/30</f>
        <v>0</v>
      </c>
      <c r="F120" s="11">
        <f t="shared" si="98"/>
        <v>0</v>
      </c>
      <c r="G120" s="11">
        <f t="shared" si="98"/>
        <v>0</v>
      </c>
      <c r="H120" s="11">
        <f t="shared" si="98"/>
        <v>0</v>
      </c>
      <c r="I120" s="11">
        <f t="shared" si="98"/>
        <v>0</v>
      </c>
      <c r="J120" s="11">
        <f t="shared" si="98"/>
        <v>0</v>
      </c>
      <c r="K120" s="11">
        <f t="shared" si="98"/>
        <v>0</v>
      </c>
      <c r="L120" s="11">
        <f t="shared" si="98"/>
        <v>0</v>
      </c>
      <c r="M120" s="11">
        <f t="shared" si="98"/>
        <v>0</v>
      </c>
      <c r="N120" s="11">
        <f t="shared" si="98"/>
        <v>0</v>
      </c>
      <c r="O120" s="11">
        <f t="shared" si="98"/>
        <v>0</v>
      </c>
      <c r="P120" s="11">
        <f t="shared" si="98"/>
        <v>0</v>
      </c>
      <c r="Q120" s="8">
        <f t="shared" si="96"/>
        <v>0</v>
      </c>
      <c r="R120" s="8">
        <f t="shared" si="97"/>
        <v>0</v>
      </c>
      <c r="S120" s="1"/>
      <c r="T120" s="1"/>
      <c r="U120" s="1"/>
      <c r="V120" s="1"/>
      <c r="W120" s="1"/>
      <c r="X120" s="1"/>
    </row>
    <row r="121" spans="1:24" ht="15" customHeight="1" x14ac:dyDescent="0.25">
      <c r="A121" s="1"/>
      <c r="B121" s="13"/>
      <c r="C121" s="13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5"/>
      <c r="R121" s="15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</sheetData>
  <mergeCells count="42">
    <mergeCell ref="B120:D120"/>
    <mergeCell ref="A87:A92"/>
    <mergeCell ref="B87:B92"/>
    <mergeCell ref="A93:A98"/>
    <mergeCell ref="B93:B98"/>
    <mergeCell ref="A99:A104"/>
    <mergeCell ref="B99:B104"/>
    <mergeCell ref="A105:A110"/>
    <mergeCell ref="B105:B110"/>
    <mergeCell ref="A111:A116"/>
    <mergeCell ref="B111:B116"/>
    <mergeCell ref="B119:D119"/>
    <mergeCell ref="A69:A74"/>
    <mergeCell ref="B69:B74"/>
    <mergeCell ref="A75:A80"/>
    <mergeCell ref="B75:B80"/>
    <mergeCell ref="A81:A86"/>
    <mergeCell ref="B81:B86"/>
    <mergeCell ref="A51:A56"/>
    <mergeCell ref="B51:B56"/>
    <mergeCell ref="A57:A62"/>
    <mergeCell ref="B57:B62"/>
    <mergeCell ref="A63:A68"/>
    <mergeCell ref="B63:B68"/>
    <mergeCell ref="A33:A38"/>
    <mergeCell ref="B33:B38"/>
    <mergeCell ref="A39:A44"/>
    <mergeCell ref="B39:B44"/>
    <mergeCell ref="A45:A50"/>
    <mergeCell ref="B45:B50"/>
    <mergeCell ref="A15:A20"/>
    <mergeCell ref="B15:B20"/>
    <mergeCell ref="A21:A26"/>
    <mergeCell ref="B21:B26"/>
    <mergeCell ref="A27:A32"/>
    <mergeCell ref="B27:B32"/>
    <mergeCell ref="Q1:T2"/>
    <mergeCell ref="A3:A8"/>
    <mergeCell ref="B3:B8"/>
    <mergeCell ref="A9:A14"/>
    <mergeCell ref="B9:B14"/>
    <mergeCell ref="B1:P1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112"/>
  <sheetViews>
    <sheetView tabSelected="1" workbookViewId="0">
      <selection activeCell="J87" sqref="J87"/>
    </sheetView>
  </sheetViews>
  <sheetFormatPr defaultRowHeight="15" x14ac:dyDescent="0.25"/>
  <cols>
    <col min="4" max="4" width="10.28515625" customWidth="1"/>
    <col min="12" max="12" width="9.42578125" bestFit="1" customWidth="1"/>
    <col min="17" max="17" width="10.7109375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1"/>
      <c r="B2" s="149" t="s">
        <v>195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1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4" customHeight="1" x14ac:dyDescent="0.25">
      <c r="A4" s="1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0" customHeight="1" x14ac:dyDescent="0.25">
      <c r="A6" s="1"/>
      <c r="B6" s="139" t="s">
        <v>168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1"/>
      <c r="Q6" s="6" t="s">
        <v>37</v>
      </c>
      <c r="R6" s="6" t="s">
        <v>38</v>
      </c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2.25" customHeight="1" x14ac:dyDescent="0.25">
      <c r="A7" s="1"/>
      <c r="B7" s="95" t="s">
        <v>223</v>
      </c>
      <c r="C7" s="95"/>
      <c r="D7" s="95"/>
      <c r="E7" s="59">
        <f>'Ar Condicionado'!E81</f>
        <v>0</v>
      </c>
      <c r="F7" s="59">
        <f>'Ar Condicionado'!F81</f>
        <v>0</v>
      </c>
      <c r="G7" s="59">
        <f>'Ar Condicionado'!G81</f>
        <v>0</v>
      </c>
      <c r="H7" s="59">
        <f>'Ar Condicionado'!H81</f>
        <v>0</v>
      </c>
      <c r="I7" s="59">
        <f>'Ar Condicionado'!I81</f>
        <v>0</v>
      </c>
      <c r="J7" s="59">
        <f>'Ar Condicionado'!J81</f>
        <v>0</v>
      </c>
      <c r="K7" s="59">
        <f>'Ar Condicionado'!K81</f>
        <v>0</v>
      </c>
      <c r="L7" s="59">
        <f>'Ar Condicionado'!L81</f>
        <v>0</v>
      </c>
      <c r="M7" s="59">
        <f>'Ar Condicionado'!M81</f>
        <v>0</v>
      </c>
      <c r="N7" s="59">
        <f>'Ar Condicionado'!N81</f>
        <v>0</v>
      </c>
      <c r="O7" s="59">
        <f>'Ar Condicionado'!O81</f>
        <v>0</v>
      </c>
      <c r="P7" s="59">
        <f>'Ar Condicionado'!P81</f>
        <v>0</v>
      </c>
      <c r="Q7" s="7">
        <f t="shared" ref="Q7:Q12" si="0">SUM(E7:P7)</f>
        <v>0</v>
      </c>
      <c r="R7" s="7">
        <f t="shared" ref="R7:R12" si="1">Q7/12</f>
        <v>0</v>
      </c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20.100000000000001" customHeight="1" x14ac:dyDescent="0.25">
      <c r="A8" s="1"/>
      <c r="B8" s="91" t="s">
        <v>33</v>
      </c>
      <c r="C8" s="91"/>
      <c r="D8" s="91"/>
      <c r="E8" s="10">
        <f>'Ar Condicionado'!E82</f>
        <v>0</v>
      </c>
      <c r="F8" s="10">
        <f>'Ar Condicionado'!F82</f>
        <v>0</v>
      </c>
      <c r="G8" s="10">
        <f>'Ar Condicionado'!G82</f>
        <v>0</v>
      </c>
      <c r="H8" s="10">
        <f>'Ar Condicionado'!H82</f>
        <v>0</v>
      </c>
      <c r="I8" s="10">
        <f>'Ar Condicionado'!I82</f>
        <v>0</v>
      </c>
      <c r="J8" s="10">
        <f>'Ar Condicionado'!J82</f>
        <v>0</v>
      </c>
      <c r="K8" s="10">
        <f>'Ar Condicionado'!K82</f>
        <v>0</v>
      </c>
      <c r="L8" s="10">
        <f>'Ar Condicionado'!L82</f>
        <v>0</v>
      </c>
      <c r="M8" s="10">
        <f>'Ar Condicionado'!M82</f>
        <v>0</v>
      </c>
      <c r="N8" s="10">
        <f>'Ar Condicionado'!N82</f>
        <v>0</v>
      </c>
      <c r="O8" s="10">
        <f>'Ar Condicionado'!O82</f>
        <v>0</v>
      </c>
      <c r="P8" s="10">
        <f>'Ar Condicionado'!P82</f>
        <v>0</v>
      </c>
      <c r="Q8" s="7">
        <f t="shared" si="0"/>
        <v>0</v>
      </c>
      <c r="R8" s="7">
        <f t="shared" si="1"/>
        <v>0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0.100000000000001" customHeight="1" x14ac:dyDescent="0.25">
      <c r="A9" s="1"/>
      <c r="B9" s="91" t="s">
        <v>34</v>
      </c>
      <c r="C9" s="91"/>
      <c r="D9" s="91"/>
      <c r="E9" s="10">
        <f>'Ar Condicionado'!E83</f>
        <v>0</v>
      </c>
      <c r="F9" s="10">
        <f>'Ar Condicionado'!F83</f>
        <v>0</v>
      </c>
      <c r="G9" s="10">
        <f>'Ar Condicionado'!G83</f>
        <v>0</v>
      </c>
      <c r="H9" s="10">
        <f>'Ar Condicionado'!H83</f>
        <v>0</v>
      </c>
      <c r="I9" s="10">
        <f>'Ar Condicionado'!I83</f>
        <v>0</v>
      </c>
      <c r="J9" s="10">
        <f>'Ar Condicionado'!J83</f>
        <v>0</v>
      </c>
      <c r="K9" s="10">
        <f>'Ar Condicionado'!K83</f>
        <v>0</v>
      </c>
      <c r="L9" s="10">
        <f>'Ar Condicionado'!L83</f>
        <v>0</v>
      </c>
      <c r="M9" s="10">
        <f>'Ar Condicionado'!M83</f>
        <v>0</v>
      </c>
      <c r="N9" s="10">
        <f>'Ar Condicionado'!N83</f>
        <v>0</v>
      </c>
      <c r="O9" s="10">
        <f>'Ar Condicionado'!O83</f>
        <v>0</v>
      </c>
      <c r="P9" s="10">
        <f>'Ar Condicionado'!P83</f>
        <v>0</v>
      </c>
      <c r="Q9" s="7">
        <f t="shared" si="0"/>
        <v>0</v>
      </c>
      <c r="R9" s="7">
        <f t="shared" si="1"/>
        <v>0</v>
      </c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0.100000000000001" customHeight="1" x14ac:dyDescent="0.25">
      <c r="A10" s="1"/>
      <c r="B10" s="91" t="s">
        <v>20</v>
      </c>
      <c r="C10" s="91"/>
      <c r="D10" s="91"/>
      <c r="E10" s="60">
        <f>E7/30</f>
        <v>0</v>
      </c>
      <c r="F10" s="60">
        <f t="shared" ref="F10:P12" si="2">F7/30</f>
        <v>0</v>
      </c>
      <c r="G10" s="60">
        <f t="shared" si="2"/>
        <v>0</v>
      </c>
      <c r="H10" s="60">
        <f t="shared" si="2"/>
        <v>0</v>
      </c>
      <c r="I10" s="60">
        <f t="shared" si="2"/>
        <v>0</v>
      </c>
      <c r="J10" s="60">
        <f t="shared" si="2"/>
        <v>0</v>
      </c>
      <c r="K10" s="60">
        <f t="shared" si="2"/>
        <v>0</v>
      </c>
      <c r="L10" s="60">
        <f t="shared" si="2"/>
        <v>0</v>
      </c>
      <c r="M10" s="60">
        <f t="shared" si="2"/>
        <v>0</v>
      </c>
      <c r="N10" s="60">
        <f t="shared" si="2"/>
        <v>0</v>
      </c>
      <c r="O10" s="60">
        <f t="shared" si="2"/>
        <v>0</v>
      </c>
      <c r="P10" s="60">
        <f t="shared" si="2"/>
        <v>0</v>
      </c>
      <c r="Q10" s="8">
        <f t="shared" si="0"/>
        <v>0</v>
      </c>
      <c r="R10" s="8">
        <f t="shared" si="1"/>
        <v>0</v>
      </c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0.100000000000001" customHeight="1" x14ac:dyDescent="0.25">
      <c r="A11" s="1"/>
      <c r="B11" s="91" t="s">
        <v>35</v>
      </c>
      <c r="C11" s="91"/>
      <c r="D11" s="91"/>
      <c r="E11" s="12">
        <f>E8/30</f>
        <v>0</v>
      </c>
      <c r="F11" s="12">
        <f t="shared" si="2"/>
        <v>0</v>
      </c>
      <c r="G11" s="12">
        <f t="shared" si="2"/>
        <v>0</v>
      </c>
      <c r="H11" s="12">
        <f t="shared" si="2"/>
        <v>0</v>
      </c>
      <c r="I11" s="12">
        <f t="shared" si="2"/>
        <v>0</v>
      </c>
      <c r="J11" s="12">
        <f t="shared" si="2"/>
        <v>0</v>
      </c>
      <c r="K11" s="12">
        <f t="shared" si="2"/>
        <v>0</v>
      </c>
      <c r="L11" s="12">
        <f t="shared" si="2"/>
        <v>0</v>
      </c>
      <c r="M11" s="12">
        <f t="shared" si="2"/>
        <v>0</v>
      </c>
      <c r="N11" s="12">
        <f t="shared" si="2"/>
        <v>0</v>
      </c>
      <c r="O11" s="12">
        <f t="shared" si="2"/>
        <v>0</v>
      </c>
      <c r="P11" s="12">
        <f t="shared" si="2"/>
        <v>0</v>
      </c>
      <c r="Q11" s="8">
        <f t="shared" si="0"/>
        <v>0</v>
      </c>
      <c r="R11" s="8">
        <f t="shared" si="1"/>
        <v>0</v>
      </c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20.100000000000001" customHeight="1" x14ac:dyDescent="0.25">
      <c r="A12" s="1"/>
      <c r="B12" s="91" t="s">
        <v>36</v>
      </c>
      <c r="C12" s="91"/>
      <c r="D12" s="91"/>
      <c r="E12" s="12">
        <f>E9/30</f>
        <v>0</v>
      </c>
      <c r="F12" s="12">
        <f t="shared" si="2"/>
        <v>0</v>
      </c>
      <c r="G12" s="12">
        <f t="shared" si="2"/>
        <v>0</v>
      </c>
      <c r="H12" s="12">
        <f t="shared" si="2"/>
        <v>0</v>
      </c>
      <c r="I12" s="12">
        <f t="shared" si="2"/>
        <v>0</v>
      </c>
      <c r="J12" s="12">
        <f t="shared" si="2"/>
        <v>0</v>
      </c>
      <c r="K12" s="12">
        <f t="shared" si="2"/>
        <v>0</v>
      </c>
      <c r="L12" s="12">
        <f t="shared" si="2"/>
        <v>0</v>
      </c>
      <c r="M12" s="12">
        <f t="shared" si="2"/>
        <v>0</v>
      </c>
      <c r="N12" s="12">
        <f t="shared" si="2"/>
        <v>0</v>
      </c>
      <c r="O12" s="12">
        <f t="shared" si="2"/>
        <v>0</v>
      </c>
      <c r="P12" s="12">
        <f t="shared" si="2"/>
        <v>0</v>
      </c>
      <c r="Q12" s="8">
        <f t="shared" si="0"/>
        <v>0</v>
      </c>
      <c r="R12" s="8">
        <f t="shared" si="1"/>
        <v>0</v>
      </c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20.100000000000001" customHeight="1" x14ac:dyDescent="0.25">
      <c r="A13" s="1"/>
      <c r="B13" s="145" t="s">
        <v>178</v>
      </c>
      <c r="C13" s="146"/>
      <c r="D13" s="146"/>
      <c r="E13" s="146"/>
      <c r="F13" s="146"/>
      <c r="G13" s="146"/>
      <c r="H13" s="146"/>
      <c r="I13" s="146"/>
      <c r="J13" s="146"/>
      <c r="K13" s="146"/>
      <c r="L13" s="62"/>
      <c r="M13" s="83" t="s">
        <v>206</v>
      </c>
      <c r="N13" s="84" t="s">
        <v>207</v>
      </c>
      <c r="O13" s="62"/>
      <c r="P13" s="62"/>
      <c r="Q13" s="63"/>
      <c r="R13" s="64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20.100000000000001" customHeight="1" x14ac:dyDescent="0.25">
      <c r="A14" s="1"/>
      <c r="B14" s="147" t="s">
        <v>181</v>
      </c>
      <c r="C14" s="148"/>
      <c r="D14" s="148"/>
      <c r="E14" s="15">
        <f>R11</f>
        <v>0</v>
      </c>
      <c r="F14" s="61"/>
      <c r="G14" s="61"/>
      <c r="H14" s="148" t="s">
        <v>197</v>
      </c>
      <c r="I14" s="148"/>
      <c r="J14" s="148"/>
      <c r="K14" s="148"/>
      <c r="L14" s="14" t="str">
        <f>IFERROR(E14/E15,"")</f>
        <v/>
      </c>
      <c r="M14" s="138" t="s">
        <v>200</v>
      </c>
      <c r="N14" s="138"/>
      <c r="O14" s="138"/>
      <c r="P14" s="75">
        <f>IFERROR(ROUNDUP(K14+K15,0),"")</f>
        <v>0</v>
      </c>
      <c r="Q14" s="75"/>
      <c r="R14" s="65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0.100000000000001" customHeight="1" x14ac:dyDescent="0.25">
      <c r="A15" s="1"/>
      <c r="B15" s="147" t="s">
        <v>179</v>
      </c>
      <c r="C15" s="148"/>
      <c r="D15" s="148"/>
      <c r="E15" s="14">
        <v>0</v>
      </c>
      <c r="F15" s="14"/>
      <c r="G15" s="14"/>
      <c r="H15" s="138" t="s">
        <v>202</v>
      </c>
      <c r="I15" s="138"/>
      <c r="J15" s="138"/>
      <c r="K15" s="138"/>
      <c r="L15" s="77" t="str">
        <f>IFERROR(L14*40%,"")</f>
        <v/>
      </c>
      <c r="M15" s="151" t="s">
        <v>201</v>
      </c>
      <c r="N15" s="151"/>
      <c r="O15" s="151"/>
      <c r="P15" s="78">
        <f>P14*4</f>
        <v>0</v>
      </c>
      <c r="Q15" s="15"/>
      <c r="R15" s="65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20.100000000000001" customHeight="1" x14ac:dyDescent="0.25">
      <c r="A16" s="1"/>
      <c r="B16" s="145" t="s">
        <v>180</v>
      </c>
      <c r="C16" s="146"/>
      <c r="D16" s="146"/>
      <c r="E16" s="146"/>
      <c r="F16" s="146"/>
      <c r="G16" s="146"/>
      <c r="H16" s="146"/>
      <c r="I16" s="146"/>
      <c r="J16" s="146"/>
      <c r="K16" s="146"/>
      <c r="L16" s="62"/>
      <c r="M16" s="83" t="s">
        <v>206</v>
      </c>
      <c r="N16" s="84" t="s">
        <v>207</v>
      </c>
      <c r="O16" s="62"/>
      <c r="P16" s="62"/>
      <c r="Q16" s="63"/>
      <c r="R16" s="64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20.100000000000001" customHeight="1" x14ac:dyDescent="0.25">
      <c r="A17" s="1"/>
      <c r="B17" s="147" t="s">
        <v>182</v>
      </c>
      <c r="C17" s="148"/>
      <c r="D17" s="148"/>
      <c r="E17" s="15">
        <f>R12</f>
        <v>0</v>
      </c>
      <c r="F17" s="61"/>
      <c r="G17" s="61"/>
      <c r="H17" s="148" t="s">
        <v>197</v>
      </c>
      <c r="I17" s="148"/>
      <c r="J17" s="148"/>
      <c r="K17" s="148"/>
      <c r="L17" s="14" t="str">
        <f>IFERROR(E17/E18,"")</f>
        <v/>
      </c>
      <c r="M17" s="138" t="s">
        <v>200</v>
      </c>
      <c r="N17" s="138"/>
      <c r="O17" s="138"/>
      <c r="P17" s="75">
        <f>IFERROR(ROUNDUP(K17+K18,0),"")</f>
        <v>0</v>
      </c>
      <c r="Q17" s="75" t="str">
        <f>IFERROR(ROUNDUP(L17+L18,0),"")</f>
        <v/>
      </c>
      <c r="R17" s="65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20.100000000000001" customHeight="1" x14ac:dyDescent="0.25">
      <c r="A18" s="1"/>
      <c r="B18" s="142" t="s">
        <v>179</v>
      </c>
      <c r="C18" s="143"/>
      <c r="D18" s="143"/>
      <c r="E18" s="66">
        <v>0</v>
      </c>
      <c r="F18" s="66"/>
      <c r="G18" s="66"/>
      <c r="H18" s="144" t="s">
        <v>196</v>
      </c>
      <c r="I18" s="144"/>
      <c r="J18" s="144"/>
      <c r="K18" s="144"/>
      <c r="L18" s="72" t="str">
        <f>IFERROR(L17*40%,"")</f>
        <v/>
      </c>
      <c r="M18" s="137" t="s">
        <v>203</v>
      </c>
      <c r="N18" s="137"/>
      <c r="O18" s="137"/>
      <c r="P18" s="76">
        <f>P17*4</f>
        <v>0</v>
      </c>
      <c r="Q18" s="67"/>
      <c r="R18" s="68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30" customHeight="1" x14ac:dyDescent="0.25">
      <c r="A20" s="1"/>
      <c r="B20" s="139" t="s">
        <v>169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  <c r="Q20" s="6" t="s">
        <v>37</v>
      </c>
      <c r="R20" s="6" t="s">
        <v>38</v>
      </c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30" customHeight="1" x14ac:dyDescent="0.25">
      <c r="A21" s="1"/>
      <c r="B21" s="95" t="s">
        <v>223</v>
      </c>
      <c r="C21" s="95"/>
      <c r="D21" s="95"/>
      <c r="E21" s="59">
        <f>Elétrica!E119</f>
        <v>0</v>
      </c>
      <c r="F21" s="59">
        <f>Elétrica!F119</f>
        <v>0</v>
      </c>
      <c r="G21" s="59">
        <f>Elétrica!G119</f>
        <v>0</v>
      </c>
      <c r="H21" s="59">
        <f>Elétrica!H119</f>
        <v>0</v>
      </c>
      <c r="I21" s="59">
        <f>Elétrica!I119</f>
        <v>0</v>
      </c>
      <c r="J21" s="59">
        <f>Elétrica!J119</f>
        <v>0</v>
      </c>
      <c r="K21" s="59">
        <f>Elétrica!K119</f>
        <v>0</v>
      </c>
      <c r="L21" s="59">
        <f>Elétrica!L119</f>
        <v>0</v>
      </c>
      <c r="M21" s="59">
        <f>Elétrica!M119</f>
        <v>0</v>
      </c>
      <c r="N21" s="59">
        <f>Elétrica!N119</f>
        <v>0</v>
      </c>
      <c r="O21" s="59">
        <f>Elétrica!O119</f>
        <v>0</v>
      </c>
      <c r="P21" s="59">
        <f>Elétrica!P119</f>
        <v>0</v>
      </c>
      <c r="Q21" s="7">
        <f t="shared" ref="Q21:Q22" si="3">SUM(E21:P21)</f>
        <v>0</v>
      </c>
      <c r="R21" s="7">
        <f t="shared" ref="R21:R22" si="4">Q21/12</f>
        <v>0</v>
      </c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20.100000000000001" customHeight="1" x14ac:dyDescent="0.25">
      <c r="A22" s="1"/>
      <c r="B22" s="91" t="s">
        <v>141</v>
      </c>
      <c r="C22" s="91"/>
      <c r="D22" s="91"/>
      <c r="E22" s="60">
        <f t="shared" ref="E22:P22" si="5">E21/30</f>
        <v>0</v>
      </c>
      <c r="F22" s="60">
        <f t="shared" si="5"/>
        <v>0</v>
      </c>
      <c r="G22" s="60">
        <f t="shared" si="5"/>
        <v>0</v>
      </c>
      <c r="H22" s="60">
        <f t="shared" si="5"/>
        <v>0</v>
      </c>
      <c r="I22" s="60">
        <f t="shared" si="5"/>
        <v>0</v>
      </c>
      <c r="J22" s="60">
        <f t="shared" si="5"/>
        <v>0</v>
      </c>
      <c r="K22" s="60">
        <f t="shared" si="5"/>
        <v>0</v>
      </c>
      <c r="L22" s="60">
        <f t="shared" si="5"/>
        <v>0</v>
      </c>
      <c r="M22" s="60">
        <f t="shared" si="5"/>
        <v>0</v>
      </c>
      <c r="N22" s="60">
        <f t="shared" si="5"/>
        <v>0</v>
      </c>
      <c r="O22" s="60">
        <f t="shared" si="5"/>
        <v>0</v>
      </c>
      <c r="P22" s="60">
        <f t="shared" si="5"/>
        <v>0</v>
      </c>
      <c r="Q22" s="8">
        <f t="shared" si="3"/>
        <v>0</v>
      </c>
      <c r="R22" s="8">
        <f t="shared" si="4"/>
        <v>0</v>
      </c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20.100000000000001" customHeight="1" x14ac:dyDescent="0.25">
      <c r="A23" s="1"/>
      <c r="B23" s="145" t="s">
        <v>183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"/>
      <c r="M23" s="83" t="s">
        <v>206</v>
      </c>
      <c r="N23" s="84" t="s">
        <v>207</v>
      </c>
      <c r="O23" s="14"/>
      <c r="P23" s="14"/>
      <c r="Q23" s="15"/>
      <c r="R23" s="65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20.100000000000001" customHeight="1" x14ac:dyDescent="0.25">
      <c r="A24" s="1"/>
      <c r="B24" s="147" t="s">
        <v>182</v>
      </c>
      <c r="C24" s="148"/>
      <c r="D24" s="148"/>
      <c r="E24" s="80">
        <f>R22</f>
        <v>0</v>
      </c>
      <c r="F24" s="61"/>
      <c r="G24" s="61"/>
      <c r="H24" s="148" t="s">
        <v>197</v>
      </c>
      <c r="I24" s="148"/>
      <c r="J24" s="148"/>
      <c r="K24" s="148"/>
      <c r="L24" s="14" t="str">
        <f>IFERROR(E24/E25,"")</f>
        <v/>
      </c>
      <c r="M24" s="138" t="s">
        <v>200</v>
      </c>
      <c r="N24" s="138"/>
      <c r="O24" s="138"/>
      <c r="P24" s="75">
        <f>IFERROR(ROUNDUP(K24+K25,0),"")</f>
        <v>0</v>
      </c>
      <c r="Q24" s="75" t="str">
        <f>IFERROR(ROUNDUP(L24+L25,0),"")</f>
        <v/>
      </c>
      <c r="R24" s="65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20.100000000000001" customHeight="1" x14ac:dyDescent="0.25">
      <c r="A25" s="1"/>
      <c r="B25" s="142" t="s">
        <v>179</v>
      </c>
      <c r="C25" s="143"/>
      <c r="D25" s="143"/>
      <c r="E25" s="81">
        <v>0</v>
      </c>
      <c r="F25" s="66"/>
      <c r="G25" s="66"/>
      <c r="H25" s="144" t="s">
        <v>196</v>
      </c>
      <c r="I25" s="144"/>
      <c r="J25" s="144"/>
      <c r="K25" s="144"/>
      <c r="L25" s="72" t="str">
        <f>IFERROR(L24*40%,"")</f>
        <v/>
      </c>
      <c r="M25" s="137" t="s">
        <v>203</v>
      </c>
      <c r="N25" s="137"/>
      <c r="O25" s="137"/>
      <c r="P25" s="76">
        <f>P24*4</f>
        <v>0</v>
      </c>
      <c r="Q25" s="67"/>
      <c r="R25" s="68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30" customHeight="1" x14ac:dyDescent="0.25">
      <c r="A27" s="1"/>
      <c r="B27" s="139" t="s">
        <v>170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1"/>
      <c r="Q27" s="6" t="s">
        <v>37</v>
      </c>
      <c r="R27" s="6" t="s">
        <v>38</v>
      </c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30" customHeight="1" x14ac:dyDescent="0.25">
      <c r="A28" s="1"/>
      <c r="B28" s="95" t="s">
        <v>223</v>
      </c>
      <c r="C28" s="95"/>
      <c r="D28" s="95"/>
      <c r="E28" s="59">
        <f>'Água quente e Vapor'!E119</f>
        <v>0</v>
      </c>
      <c r="F28" s="59">
        <f>'Água quente e Vapor'!F119</f>
        <v>0</v>
      </c>
      <c r="G28" s="59">
        <f>'Água quente e Vapor'!G119</f>
        <v>0</v>
      </c>
      <c r="H28" s="59">
        <f>'Água quente e Vapor'!H119</f>
        <v>0</v>
      </c>
      <c r="I28" s="59">
        <f>'Água quente e Vapor'!I119</f>
        <v>0</v>
      </c>
      <c r="J28" s="59">
        <f>'Água quente e Vapor'!J119</f>
        <v>0</v>
      </c>
      <c r="K28" s="59">
        <f>'Água quente e Vapor'!K119</f>
        <v>0</v>
      </c>
      <c r="L28" s="59">
        <f>'Água quente e Vapor'!L119</f>
        <v>0</v>
      </c>
      <c r="M28" s="59">
        <f>'Água quente e Vapor'!M119</f>
        <v>0</v>
      </c>
      <c r="N28" s="59">
        <f>'Água quente e Vapor'!N119</f>
        <v>0</v>
      </c>
      <c r="O28" s="59">
        <f>'Água quente e Vapor'!O119</f>
        <v>0</v>
      </c>
      <c r="P28" s="59">
        <f>'Água quente e Vapor'!P119</f>
        <v>0</v>
      </c>
      <c r="Q28" s="7">
        <f t="shared" ref="Q28:Q29" si="6">SUM(E28:P28)</f>
        <v>0</v>
      </c>
      <c r="R28" s="7">
        <f t="shared" ref="R28:R29" si="7">Q28/12</f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0.100000000000001" customHeight="1" x14ac:dyDescent="0.25">
      <c r="A29" s="1"/>
      <c r="B29" s="91" t="s">
        <v>20</v>
      </c>
      <c r="C29" s="91"/>
      <c r="D29" s="91"/>
      <c r="E29" s="60">
        <f t="shared" ref="E29:P29" si="8">E28/30</f>
        <v>0</v>
      </c>
      <c r="F29" s="60">
        <f t="shared" si="8"/>
        <v>0</v>
      </c>
      <c r="G29" s="60">
        <f t="shared" si="8"/>
        <v>0</v>
      </c>
      <c r="H29" s="60">
        <f t="shared" si="8"/>
        <v>0</v>
      </c>
      <c r="I29" s="60">
        <f t="shared" si="8"/>
        <v>0</v>
      </c>
      <c r="J29" s="60">
        <f t="shared" si="8"/>
        <v>0</v>
      </c>
      <c r="K29" s="60">
        <f t="shared" si="8"/>
        <v>0</v>
      </c>
      <c r="L29" s="60">
        <f t="shared" si="8"/>
        <v>0</v>
      </c>
      <c r="M29" s="60">
        <f t="shared" si="8"/>
        <v>0</v>
      </c>
      <c r="N29" s="60">
        <f t="shared" si="8"/>
        <v>0</v>
      </c>
      <c r="O29" s="60">
        <f t="shared" si="8"/>
        <v>0</v>
      </c>
      <c r="P29" s="60">
        <f t="shared" si="8"/>
        <v>0</v>
      </c>
      <c r="Q29" s="8">
        <f t="shared" si="6"/>
        <v>0</v>
      </c>
      <c r="R29" s="8">
        <f t="shared" si="7"/>
        <v>0</v>
      </c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0.100000000000001" customHeight="1" x14ac:dyDescent="0.25">
      <c r="A30" s="1"/>
      <c r="B30" s="145" t="s">
        <v>184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"/>
      <c r="M30" s="83" t="s">
        <v>206</v>
      </c>
      <c r="N30" s="84" t="s">
        <v>207</v>
      </c>
      <c r="O30" s="14"/>
      <c r="P30" s="14"/>
      <c r="Q30" s="15"/>
      <c r="R30" s="65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0.100000000000001" customHeight="1" x14ac:dyDescent="0.25">
      <c r="A31" s="1"/>
      <c r="B31" s="147" t="s">
        <v>181</v>
      </c>
      <c r="C31" s="148"/>
      <c r="D31" s="148"/>
      <c r="E31" s="79">
        <f>R29</f>
        <v>0</v>
      </c>
      <c r="F31" s="61"/>
      <c r="G31" s="61"/>
      <c r="H31" s="148" t="s">
        <v>197</v>
      </c>
      <c r="I31" s="148"/>
      <c r="J31" s="148"/>
      <c r="K31" s="148"/>
      <c r="L31" s="14" t="str">
        <f>IFERROR(E31/E32,"")</f>
        <v/>
      </c>
      <c r="M31" s="138" t="s">
        <v>200</v>
      </c>
      <c r="N31" s="138"/>
      <c r="O31" s="138"/>
      <c r="P31" s="75">
        <f>IFERROR(ROUNDUP(K31+K32,0),"")</f>
        <v>0</v>
      </c>
      <c r="Q31" s="15"/>
      <c r="R31" s="82" t="str">
        <f>IFERROR(ROUNDUP(L31+L32,0),"")</f>
        <v/>
      </c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45.75" customHeight="1" x14ac:dyDescent="0.25">
      <c r="A32" s="1"/>
      <c r="B32" s="142" t="s">
        <v>179</v>
      </c>
      <c r="C32" s="143"/>
      <c r="D32" s="143"/>
      <c r="E32" s="66">
        <v>0</v>
      </c>
      <c r="F32" s="66"/>
      <c r="G32" s="66"/>
      <c r="H32" s="144" t="s">
        <v>196</v>
      </c>
      <c r="I32" s="144"/>
      <c r="J32" s="144"/>
      <c r="K32" s="144"/>
      <c r="L32" s="72" t="str">
        <f>IFERROR(L31*40%,"")</f>
        <v/>
      </c>
      <c r="M32" s="150" t="s">
        <v>204</v>
      </c>
      <c r="N32" s="150"/>
      <c r="O32" s="150"/>
      <c r="P32" s="76">
        <f>P31*4</f>
        <v>0</v>
      </c>
      <c r="Q32" s="67"/>
      <c r="R32" s="68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30" customHeight="1" x14ac:dyDescent="0.25">
      <c r="A34" s="1"/>
      <c r="B34" s="139" t="s">
        <v>171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1"/>
      <c r="Q34" s="6" t="s">
        <v>37</v>
      </c>
      <c r="R34" s="6" t="s">
        <v>38</v>
      </c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30" customHeight="1" x14ac:dyDescent="0.25">
      <c r="A35" s="1"/>
      <c r="B35" s="95" t="s">
        <v>223</v>
      </c>
      <c r="C35" s="95"/>
      <c r="D35" s="95"/>
      <c r="E35" s="59">
        <f>SPDA!E119</f>
        <v>0</v>
      </c>
      <c r="F35" s="59">
        <f>SPDA!F119</f>
        <v>0</v>
      </c>
      <c r="G35" s="59">
        <f>SPDA!G119</f>
        <v>0</v>
      </c>
      <c r="H35" s="59">
        <f>SPDA!H119</f>
        <v>0</v>
      </c>
      <c r="I35" s="59">
        <f>SPDA!I119</f>
        <v>0</v>
      </c>
      <c r="J35" s="59">
        <f>SPDA!J119</f>
        <v>0</v>
      </c>
      <c r="K35" s="59">
        <f>SPDA!K119</f>
        <v>0</v>
      </c>
      <c r="L35" s="59">
        <f>SPDA!L119</f>
        <v>0</v>
      </c>
      <c r="M35" s="59">
        <f>SPDA!M119</f>
        <v>0</v>
      </c>
      <c r="N35" s="59">
        <f>SPDA!N119</f>
        <v>0</v>
      </c>
      <c r="O35" s="59">
        <f>SPDA!O119</f>
        <v>0</v>
      </c>
      <c r="P35" s="59">
        <f>SPDA!P119</f>
        <v>0</v>
      </c>
      <c r="Q35" s="7">
        <f t="shared" ref="Q35:Q36" si="9">SUM(E35:P35)</f>
        <v>0</v>
      </c>
      <c r="R35" s="7">
        <f t="shared" ref="R35:R36" si="10">Q35/12</f>
        <v>0</v>
      </c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20.100000000000001" customHeight="1" x14ac:dyDescent="0.25">
      <c r="A36" s="1"/>
      <c r="B36" s="91" t="s">
        <v>141</v>
      </c>
      <c r="C36" s="91"/>
      <c r="D36" s="91"/>
      <c r="E36" s="60">
        <f t="shared" ref="E36:P36" si="11">E35/30</f>
        <v>0</v>
      </c>
      <c r="F36" s="60">
        <f t="shared" si="11"/>
        <v>0</v>
      </c>
      <c r="G36" s="60">
        <f t="shared" si="11"/>
        <v>0</v>
      </c>
      <c r="H36" s="60">
        <f t="shared" si="11"/>
        <v>0</v>
      </c>
      <c r="I36" s="60">
        <f t="shared" si="11"/>
        <v>0</v>
      </c>
      <c r="J36" s="60">
        <f t="shared" si="11"/>
        <v>0</v>
      </c>
      <c r="K36" s="60">
        <f t="shared" si="11"/>
        <v>0</v>
      </c>
      <c r="L36" s="60">
        <f t="shared" si="11"/>
        <v>0</v>
      </c>
      <c r="M36" s="60">
        <f t="shared" si="11"/>
        <v>0</v>
      </c>
      <c r="N36" s="60">
        <f t="shared" si="11"/>
        <v>0</v>
      </c>
      <c r="O36" s="60">
        <f t="shared" si="11"/>
        <v>0</v>
      </c>
      <c r="P36" s="60">
        <f t="shared" si="11"/>
        <v>0</v>
      </c>
      <c r="Q36" s="8">
        <f t="shared" si="9"/>
        <v>0</v>
      </c>
      <c r="R36" s="8">
        <f t="shared" si="10"/>
        <v>0</v>
      </c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20.100000000000001" customHeight="1" x14ac:dyDescent="0.25">
      <c r="A37" s="1"/>
      <c r="B37" s="145" t="s">
        <v>183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"/>
      <c r="M37" s="83" t="s">
        <v>206</v>
      </c>
      <c r="N37" s="84" t="s">
        <v>207</v>
      </c>
      <c r="O37" s="14"/>
      <c r="P37" s="14"/>
      <c r="Q37" s="15"/>
      <c r="R37" s="65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20.100000000000001" customHeight="1" x14ac:dyDescent="0.25">
      <c r="A38" s="1"/>
      <c r="B38" s="147" t="s">
        <v>182</v>
      </c>
      <c r="C38" s="148"/>
      <c r="D38" s="148"/>
      <c r="E38" s="15">
        <f>R36</f>
        <v>0</v>
      </c>
      <c r="F38" s="61"/>
      <c r="G38" s="61"/>
      <c r="H38" s="148" t="s">
        <v>197</v>
      </c>
      <c r="I38" s="148"/>
      <c r="J38" s="148"/>
      <c r="K38" s="148"/>
      <c r="L38" s="14" t="str">
        <f>IFERROR(E38/E39,"")</f>
        <v/>
      </c>
      <c r="M38" s="138" t="s">
        <v>200</v>
      </c>
      <c r="N38" s="138"/>
      <c r="O38" s="138"/>
      <c r="P38" s="75">
        <f>IFERROR(ROUNDUP(K38+K39,0),"")</f>
        <v>0</v>
      </c>
      <c r="Q38" s="75" t="str">
        <f>IFERROR(ROUNDUP(L38+L39,0),"")</f>
        <v/>
      </c>
      <c r="R38" s="65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20.100000000000001" customHeight="1" x14ac:dyDescent="0.25">
      <c r="A39" s="1"/>
      <c r="B39" s="142" t="s">
        <v>179</v>
      </c>
      <c r="C39" s="143"/>
      <c r="D39" s="143"/>
      <c r="E39" s="66">
        <v>0</v>
      </c>
      <c r="F39" s="66"/>
      <c r="G39" s="66"/>
      <c r="H39" s="144" t="s">
        <v>196</v>
      </c>
      <c r="I39" s="144"/>
      <c r="J39" s="144"/>
      <c r="K39" s="144"/>
      <c r="L39" s="72" t="str">
        <f>IFERROR(L38*40%,"")</f>
        <v/>
      </c>
      <c r="M39" s="137" t="s">
        <v>203</v>
      </c>
      <c r="N39" s="137"/>
      <c r="O39" s="137"/>
      <c r="P39" s="76">
        <f>P38*4</f>
        <v>0</v>
      </c>
      <c r="Q39" s="67"/>
      <c r="R39" s="68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30" customHeight="1" x14ac:dyDescent="0.25">
      <c r="A41" s="1"/>
      <c r="B41" s="139" t="s">
        <v>172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1"/>
      <c r="Q41" s="6" t="s">
        <v>37</v>
      </c>
      <c r="R41" s="6" t="s">
        <v>38</v>
      </c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30" customHeight="1" x14ac:dyDescent="0.25">
      <c r="A42" s="1"/>
      <c r="B42" s="95" t="s">
        <v>223</v>
      </c>
      <c r="C42" s="95"/>
      <c r="D42" s="95"/>
      <c r="E42" s="59">
        <f>'Combate a incêndio'!E119</f>
        <v>0</v>
      </c>
      <c r="F42" s="59">
        <f>'Combate a incêndio'!F119</f>
        <v>0</v>
      </c>
      <c r="G42" s="59">
        <f>'Combate a incêndio'!G119</f>
        <v>0</v>
      </c>
      <c r="H42" s="59">
        <f>'Combate a incêndio'!H119</f>
        <v>0</v>
      </c>
      <c r="I42" s="59">
        <f>'Combate a incêndio'!I119</f>
        <v>0</v>
      </c>
      <c r="J42" s="59">
        <f>'Combate a incêndio'!J119</f>
        <v>0</v>
      </c>
      <c r="K42" s="59">
        <f>'Combate a incêndio'!K119</f>
        <v>0</v>
      </c>
      <c r="L42" s="59">
        <f>'Combate a incêndio'!L119</f>
        <v>0</v>
      </c>
      <c r="M42" s="59">
        <f>'Combate a incêndio'!M119</f>
        <v>0</v>
      </c>
      <c r="N42" s="59">
        <f>'Combate a incêndio'!N119</f>
        <v>0</v>
      </c>
      <c r="O42" s="59">
        <f>'Combate a incêndio'!O119</f>
        <v>0</v>
      </c>
      <c r="P42" s="59">
        <f>'Combate a incêndio'!P119</f>
        <v>0</v>
      </c>
      <c r="Q42" s="7">
        <f t="shared" ref="Q42:Q43" si="12">SUM(E42:P42)</f>
        <v>0</v>
      </c>
      <c r="R42" s="7">
        <f t="shared" ref="R42:R43" si="13">Q42/12</f>
        <v>0</v>
      </c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20.100000000000001" customHeight="1" x14ac:dyDescent="0.25">
      <c r="A43" s="1"/>
      <c r="B43" s="91" t="s">
        <v>20</v>
      </c>
      <c r="C43" s="91"/>
      <c r="D43" s="91"/>
      <c r="E43" s="60">
        <f t="shared" ref="E43:P43" si="14">E42/30</f>
        <v>0</v>
      </c>
      <c r="F43" s="60">
        <f t="shared" si="14"/>
        <v>0</v>
      </c>
      <c r="G43" s="60">
        <f t="shared" si="14"/>
        <v>0</v>
      </c>
      <c r="H43" s="60">
        <f t="shared" si="14"/>
        <v>0</v>
      </c>
      <c r="I43" s="60">
        <f t="shared" si="14"/>
        <v>0</v>
      </c>
      <c r="J43" s="60">
        <f t="shared" si="14"/>
        <v>0</v>
      </c>
      <c r="K43" s="60">
        <f t="shared" si="14"/>
        <v>0</v>
      </c>
      <c r="L43" s="60">
        <f t="shared" si="14"/>
        <v>0</v>
      </c>
      <c r="M43" s="60">
        <f t="shared" si="14"/>
        <v>0</v>
      </c>
      <c r="N43" s="60">
        <f t="shared" si="14"/>
        <v>0</v>
      </c>
      <c r="O43" s="60">
        <f t="shared" si="14"/>
        <v>0</v>
      </c>
      <c r="P43" s="60">
        <f t="shared" si="14"/>
        <v>0</v>
      </c>
      <c r="Q43" s="8">
        <f t="shared" si="12"/>
        <v>0</v>
      </c>
      <c r="R43" s="8">
        <f t="shared" si="13"/>
        <v>0</v>
      </c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20.100000000000001" customHeight="1" x14ac:dyDescent="0.25">
      <c r="A44" s="1"/>
      <c r="B44" s="145" t="s">
        <v>185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"/>
      <c r="M44" s="83" t="s">
        <v>206</v>
      </c>
      <c r="N44" s="84" t="s">
        <v>207</v>
      </c>
      <c r="O44" s="14"/>
      <c r="P44" s="14"/>
      <c r="Q44" s="15"/>
      <c r="R44" s="65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20.100000000000001" customHeight="1" x14ac:dyDescent="0.25">
      <c r="A45" s="1"/>
      <c r="B45" s="147" t="s">
        <v>186</v>
      </c>
      <c r="C45" s="148"/>
      <c r="D45" s="148"/>
      <c r="E45" s="15">
        <f>R43</f>
        <v>0</v>
      </c>
      <c r="F45" s="61"/>
      <c r="G45" s="61"/>
      <c r="H45" s="148" t="s">
        <v>197</v>
      </c>
      <c r="I45" s="148"/>
      <c r="J45" s="148"/>
      <c r="K45" s="148"/>
      <c r="L45" s="14" t="str">
        <f>IFERROR(E45/E46,"")</f>
        <v/>
      </c>
      <c r="M45" s="138" t="s">
        <v>200</v>
      </c>
      <c r="N45" s="138"/>
      <c r="O45" s="138"/>
      <c r="P45" s="75">
        <f>IFERROR(ROUNDUP(K45+K46,0),"")</f>
        <v>0</v>
      </c>
      <c r="Q45" s="75" t="str">
        <f>IFERROR(ROUNDUP(L45+L46,0),"")</f>
        <v/>
      </c>
      <c r="R45" s="65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20.100000000000001" customHeight="1" x14ac:dyDescent="0.25">
      <c r="A46" s="1"/>
      <c r="B46" s="142" t="s">
        <v>179</v>
      </c>
      <c r="C46" s="143"/>
      <c r="D46" s="143"/>
      <c r="E46" s="66">
        <v>0</v>
      </c>
      <c r="F46" s="66"/>
      <c r="G46" s="66"/>
      <c r="H46" s="144" t="s">
        <v>196</v>
      </c>
      <c r="I46" s="144"/>
      <c r="J46" s="144"/>
      <c r="K46" s="144"/>
      <c r="L46" s="72" t="str">
        <f>IFERROR(L45*40%,"")</f>
        <v/>
      </c>
      <c r="M46" s="137" t="s">
        <v>205</v>
      </c>
      <c r="N46" s="137"/>
      <c r="O46" s="137"/>
      <c r="P46" s="76">
        <f>P45*4</f>
        <v>0</v>
      </c>
      <c r="Q46" s="67"/>
      <c r="R46" s="68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30" customHeight="1" x14ac:dyDescent="0.25">
      <c r="A48" s="1"/>
      <c r="B48" s="139" t="s">
        <v>212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1"/>
      <c r="Q48" s="6" t="s">
        <v>37</v>
      </c>
      <c r="R48" s="6" t="s">
        <v>38</v>
      </c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30" customHeight="1" x14ac:dyDescent="0.25">
      <c r="A49" s="1"/>
      <c r="B49" s="95" t="s">
        <v>223</v>
      </c>
      <c r="C49" s="95"/>
      <c r="D49" s="95"/>
      <c r="E49" s="59">
        <f>Civil!E119</f>
        <v>0</v>
      </c>
      <c r="F49" s="59">
        <f>Civil!F119</f>
        <v>0</v>
      </c>
      <c r="G49" s="59">
        <f>Civil!G119</f>
        <v>0</v>
      </c>
      <c r="H49" s="59">
        <f>Civil!H119</f>
        <v>0</v>
      </c>
      <c r="I49" s="59">
        <f>Civil!I119</f>
        <v>0</v>
      </c>
      <c r="J49" s="59">
        <f>Civil!J119</f>
        <v>0</v>
      </c>
      <c r="K49" s="59">
        <f>Civil!K119</f>
        <v>0</v>
      </c>
      <c r="L49" s="59">
        <f>Civil!L119</f>
        <v>0</v>
      </c>
      <c r="M49" s="59">
        <f>Civil!M119</f>
        <v>0</v>
      </c>
      <c r="N49" s="59">
        <f>Civil!N119</f>
        <v>0</v>
      </c>
      <c r="O49" s="59">
        <f>Civil!O119</f>
        <v>0</v>
      </c>
      <c r="P49" s="59">
        <f>Civil!P119</f>
        <v>0</v>
      </c>
      <c r="Q49" s="7">
        <f t="shared" ref="Q49:Q50" si="15">SUM(E49:P49)</f>
        <v>0</v>
      </c>
      <c r="R49" s="7">
        <f t="shared" ref="R49:R50" si="16">Q49/12</f>
        <v>0</v>
      </c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20.100000000000001" customHeight="1" x14ac:dyDescent="0.25">
      <c r="A50" s="1"/>
      <c r="B50" s="91" t="s">
        <v>188</v>
      </c>
      <c r="C50" s="91"/>
      <c r="D50" s="91"/>
      <c r="E50" s="60">
        <f t="shared" ref="E50:P50" si="17">E49/30</f>
        <v>0</v>
      </c>
      <c r="F50" s="60">
        <f t="shared" si="17"/>
        <v>0</v>
      </c>
      <c r="G50" s="60">
        <f t="shared" si="17"/>
        <v>0</v>
      </c>
      <c r="H50" s="60">
        <f t="shared" si="17"/>
        <v>0</v>
      </c>
      <c r="I50" s="60">
        <f t="shared" si="17"/>
        <v>0</v>
      </c>
      <c r="J50" s="60">
        <f t="shared" si="17"/>
        <v>0</v>
      </c>
      <c r="K50" s="60">
        <f t="shared" si="17"/>
        <v>0</v>
      </c>
      <c r="L50" s="60">
        <f t="shared" si="17"/>
        <v>0</v>
      </c>
      <c r="M50" s="60">
        <f t="shared" si="17"/>
        <v>0</v>
      </c>
      <c r="N50" s="60">
        <f t="shared" si="17"/>
        <v>0</v>
      </c>
      <c r="O50" s="60">
        <f t="shared" si="17"/>
        <v>0</v>
      </c>
      <c r="P50" s="60">
        <f t="shared" si="17"/>
        <v>0</v>
      </c>
      <c r="Q50" s="8">
        <f t="shared" si="15"/>
        <v>0</v>
      </c>
      <c r="R50" s="8">
        <f t="shared" si="16"/>
        <v>0</v>
      </c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20.100000000000001" customHeight="1" x14ac:dyDescent="0.25">
      <c r="A51" s="1"/>
      <c r="B51" s="145" t="s">
        <v>198</v>
      </c>
      <c r="C51" s="146"/>
      <c r="D51" s="146"/>
      <c r="E51" s="146"/>
      <c r="F51" s="146"/>
      <c r="G51" s="146"/>
      <c r="H51" s="146"/>
      <c r="I51" s="146"/>
      <c r="J51" s="146"/>
      <c r="K51" s="146"/>
      <c r="L51" s="14"/>
      <c r="M51" s="83" t="s">
        <v>206</v>
      </c>
      <c r="N51" s="84" t="s">
        <v>207</v>
      </c>
      <c r="O51" s="14"/>
      <c r="P51" s="14"/>
      <c r="Q51" s="15"/>
      <c r="R51" s="65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0.100000000000001" customHeight="1" x14ac:dyDescent="0.25">
      <c r="A52" s="1"/>
      <c r="B52" s="147" t="s">
        <v>187</v>
      </c>
      <c r="C52" s="148"/>
      <c r="D52" s="148"/>
      <c r="E52" s="15">
        <f>R50</f>
        <v>0</v>
      </c>
      <c r="F52" s="61"/>
      <c r="G52" s="61"/>
      <c r="H52" s="148" t="s">
        <v>197</v>
      </c>
      <c r="I52" s="148"/>
      <c r="J52" s="148"/>
      <c r="K52" s="148"/>
      <c r="L52" s="14" t="str">
        <f>IFERROR(E52/E53,"")</f>
        <v/>
      </c>
      <c r="M52" s="138" t="s">
        <v>200</v>
      </c>
      <c r="N52" s="138"/>
      <c r="O52" s="138"/>
      <c r="P52" s="75">
        <f>IFERROR(ROUNDUP(K52+K53,0),"")</f>
        <v>0</v>
      </c>
      <c r="Q52" s="75" t="str">
        <f>IFERROR(ROUNDUP(L52+L53,0),"")</f>
        <v/>
      </c>
      <c r="R52" s="65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20.100000000000001" customHeight="1" x14ac:dyDescent="0.25">
      <c r="A53" s="1"/>
      <c r="B53" s="142" t="s">
        <v>179</v>
      </c>
      <c r="C53" s="143"/>
      <c r="D53" s="143"/>
      <c r="E53" s="66">
        <v>0</v>
      </c>
      <c r="F53" s="66"/>
      <c r="G53" s="66"/>
      <c r="H53" s="144" t="s">
        <v>196</v>
      </c>
      <c r="I53" s="144"/>
      <c r="J53" s="144"/>
      <c r="K53" s="144"/>
      <c r="L53" s="72" t="str">
        <f>IFERROR(L52*40%,"")</f>
        <v/>
      </c>
      <c r="M53" s="137" t="s">
        <v>208</v>
      </c>
      <c r="N53" s="137"/>
      <c r="O53" s="137"/>
      <c r="P53" s="76">
        <f>P52*4</f>
        <v>0</v>
      </c>
      <c r="Q53" s="67"/>
      <c r="R53" s="68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30" customHeight="1" x14ac:dyDescent="0.25">
      <c r="A55" s="1"/>
      <c r="B55" s="139" t="s">
        <v>173</v>
      </c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1"/>
      <c r="Q55" s="6" t="s">
        <v>37</v>
      </c>
      <c r="R55" s="6" t="s">
        <v>38</v>
      </c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30" customHeight="1" x14ac:dyDescent="0.25">
      <c r="A56" s="1"/>
      <c r="B56" s="95" t="s">
        <v>223</v>
      </c>
      <c r="C56" s="95"/>
      <c r="D56" s="95"/>
      <c r="E56" s="59">
        <f>'Ar comprimido e vácuo'!E119</f>
        <v>0</v>
      </c>
      <c r="F56" s="59">
        <f>'Ar comprimido e vácuo'!F119</f>
        <v>0</v>
      </c>
      <c r="G56" s="59">
        <f>'Ar comprimido e vácuo'!G119</f>
        <v>0</v>
      </c>
      <c r="H56" s="59">
        <f>'Ar comprimido e vácuo'!H119</f>
        <v>0</v>
      </c>
      <c r="I56" s="59">
        <f>'Ar comprimido e vácuo'!I119</f>
        <v>0</v>
      </c>
      <c r="J56" s="59">
        <f>'Ar comprimido e vácuo'!J119</f>
        <v>0</v>
      </c>
      <c r="K56" s="59">
        <f>'Ar comprimido e vácuo'!K119</f>
        <v>0</v>
      </c>
      <c r="L56" s="59">
        <f>'Ar comprimido e vácuo'!L119</f>
        <v>0</v>
      </c>
      <c r="M56" s="59">
        <f>'Ar comprimido e vácuo'!M119</f>
        <v>0</v>
      </c>
      <c r="N56" s="59">
        <f>'Ar comprimido e vácuo'!N119</f>
        <v>0</v>
      </c>
      <c r="O56" s="59">
        <f>'Ar comprimido e vácuo'!O119</f>
        <v>0</v>
      </c>
      <c r="P56" s="59">
        <f>'Ar comprimido e vácuo'!P119</f>
        <v>0</v>
      </c>
      <c r="Q56" s="7">
        <f t="shared" ref="Q56:Q57" si="18">SUM(E56:P56)</f>
        <v>0</v>
      </c>
      <c r="R56" s="7">
        <f t="shared" ref="R56:R57" si="19">Q56/12</f>
        <v>0</v>
      </c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20.100000000000001" customHeight="1" x14ac:dyDescent="0.25">
      <c r="A57" s="1"/>
      <c r="B57" s="91" t="s">
        <v>189</v>
      </c>
      <c r="C57" s="91"/>
      <c r="D57" s="91"/>
      <c r="E57" s="60">
        <f t="shared" ref="E57:P57" si="20">E56/30</f>
        <v>0</v>
      </c>
      <c r="F57" s="60">
        <f t="shared" si="20"/>
        <v>0</v>
      </c>
      <c r="G57" s="60">
        <f t="shared" si="20"/>
        <v>0</v>
      </c>
      <c r="H57" s="60">
        <f t="shared" si="20"/>
        <v>0</v>
      </c>
      <c r="I57" s="60">
        <f t="shared" si="20"/>
        <v>0</v>
      </c>
      <c r="J57" s="60">
        <f t="shared" si="20"/>
        <v>0</v>
      </c>
      <c r="K57" s="60">
        <f t="shared" si="20"/>
        <v>0</v>
      </c>
      <c r="L57" s="60">
        <f t="shared" si="20"/>
        <v>0</v>
      </c>
      <c r="M57" s="60">
        <f t="shared" si="20"/>
        <v>0</v>
      </c>
      <c r="N57" s="60">
        <f t="shared" si="20"/>
        <v>0</v>
      </c>
      <c r="O57" s="60">
        <f t="shared" si="20"/>
        <v>0</v>
      </c>
      <c r="P57" s="60">
        <f t="shared" si="20"/>
        <v>0</v>
      </c>
      <c r="Q57" s="8">
        <f t="shared" si="18"/>
        <v>0</v>
      </c>
      <c r="R57" s="8">
        <f t="shared" si="19"/>
        <v>0</v>
      </c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20.100000000000001" customHeight="1" x14ac:dyDescent="0.25">
      <c r="A58" s="1"/>
      <c r="B58" s="145" t="s">
        <v>191</v>
      </c>
      <c r="C58" s="146"/>
      <c r="D58" s="146"/>
      <c r="E58" s="146"/>
      <c r="F58" s="146"/>
      <c r="G58" s="146"/>
      <c r="H58" s="146"/>
      <c r="I58" s="146"/>
      <c r="J58" s="146"/>
      <c r="K58" s="146"/>
      <c r="L58" s="62"/>
      <c r="M58" s="83" t="s">
        <v>206</v>
      </c>
      <c r="N58" s="84" t="s">
        <v>207</v>
      </c>
      <c r="O58" s="62"/>
      <c r="P58" s="62"/>
      <c r="Q58" s="63"/>
      <c r="R58" s="64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20.100000000000001" customHeight="1" x14ac:dyDescent="0.25">
      <c r="A59" s="1"/>
      <c r="B59" s="147" t="s">
        <v>190</v>
      </c>
      <c r="C59" s="148"/>
      <c r="D59" s="148"/>
      <c r="E59" s="15">
        <f>R57</f>
        <v>0</v>
      </c>
      <c r="F59" s="61"/>
      <c r="G59" s="61"/>
      <c r="H59" s="148" t="s">
        <v>197</v>
      </c>
      <c r="I59" s="148"/>
      <c r="J59" s="148"/>
      <c r="K59" s="148"/>
      <c r="L59" s="14" t="str">
        <f>IFERROR(E59/E60,"")</f>
        <v/>
      </c>
      <c r="M59" s="138" t="s">
        <v>200</v>
      </c>
      <c r="N59" s="138"/>
      <c r="O59" s="138"/>
      <c r="P59" s="75">
        <f>IFERROR(ROUNDUP(K59+K60,0),"")</f>
        <v>0</v>
      </c>
      <c r="Q59" s="75" t="str">
        <f>IFERROR(ROUNDUP(L59+L60,0),"")</f>
        <v/>
      </c>
      <c r="R59" s="65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35.25" customHeight="1" x14ac:dyDescent="0.25">
      <c r="A60" s="1"/>
      <c r="B60" s="142" t="s">
        <v>179</v>
      </c>
      <c r="C60" s="143"/>
      <c r="D60" s="143"/>
      <c r="E60" s="66">
        <v>0</v>
      </c>
      <c r="F60" s="66"/>
      <c r="G60" s="66"/>
      <c r="H60" s="144" t="s">
        <v>196</v>
      </c>
      <c r="I60" s="144"/>
      <c r="J60" s="144"/>
      <c r="K60" s="144"/>
      <c r="L60" s="72" t="str">
        <f>IFERROR(L59*40%,"")</f>
        <v/>
      </c>
      <c r="M60" s="136" t="s">
        <v>211</v>
      </c>
      <c r="N60" s="136"/>
      <c r="O60" s="136"/>
      <c r="P60" s="76">
        <f>P59*4</f>
        <v>0</v>
      </c>
      <c r="Q60" s="67"/>
      <c r="R60" s="68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30" customHeight="1" x14ac:dyDescent="0.25">
      <c r="A62" s="1"/>
      <c r="B62" s="139" t="s">
        <v>222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1"/>
      <c r="Q62" s="6" t="s">
        <v>37</v>
      </c>
      <c r="R62" s="6" t="s">
        <v>38</v>
      </c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30" customHeight="1" x14ac:dyDescent="0.25">
      <c r="A63" s="1"/>
      <c r="B63" s="95" t="s">
        <v>223</v>
      </c>
      <c r="C63" s="95"/>
      <c r="D63" s="95"/>
      <c r="E63" s="59">
        <f>'No-break'!E119</f>
        <v>0</v>
      </c>
      <c r="F63" s="59">
        <f>'No-break'!F119</f>
        <v>0</v>
      </c>
      <c r="G63" s="59">
        <f>'No-break'!G119</f>
        <v>0</v>
      </c>
      <c r="H63" s="59">
        <f>'No-break'!H119</f>
        <v>0</v>
      </c>
      <c r="I63" s="59">
        <f>'No-break'!I119</f>
        <v>0</v>
      </c>
      <c r="J63" s="59">
        <f>'No-break'!J119</f>
        <v>0</v>
      </c>
      <c r="K63" s="59">
        <f>'No-break'!K119</f>
        <v>0</v>
      </c>
      <c r="L63" s="59">
        <f>'No-break'!L119</f>
        <v>0</v>
      </c>
      <c r="M63" s="59">
        <f>'No-break'!M119</f>
        <v>0</v>
      </c>
      <c r="N63" s="59">
        <f>'No-break'!N119</f>
        <v>0</v>
      </c>
      <c r="O63" s="59">
        <f>'No-break'!O119</f>
        <v>0</v>
      </c>
      <c r="P63" s="59">
        <f>'No-break'!P119</f>
        <v>0</v>
      </c>
      <c r="Q63" s="7">
        <f t="shared" ref="Q63:Q64" si="21">SUM(E63:P63)</f>
        <v>0</v>
      </c>
      <c r="R63" s="7">
        <f t="shared" ref="R63:R64" si="22">Q63/12</f>
        <v>0</v>
      </c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20.100000000000001" customHeight="1" x14ac:dyDescent="0.25">
      <c r="A64" s="1"/>
      <c r="B64" s="91" t="s">
        <v>141</v>
      </c>
      <c r="C64" s="91"/>
      <c r="D64" s="91"/>
      <c r="E64" s="60">
        <f t="shared" ref="E64:P64" si="23">E63/30</f>
        <v>0</v>
      </c>
      <c r="F64" s="60">
        <f t="shared" si="23"/>
        <v>0</v>
      </c>
      <c r="G64" s="60">
        <f t="shared" si="23"/>
        <v>0</v>
      </c>
      <c r="H64" s="60">
        <f t="shared" si="23"/>
        <v>0</v>
      </c>
      <c r="I64" s="60">
        <f t="shared" si="23"/>
        <v>0</v>
      </c>
      <c r="J64" s="60">
        <f t="shared" si="23"/>
        <v>0</v>
      </c>
      <c r="K64" s="60">
        <f t="shared" si="23"/>
        <v>0</v>
      </c>
      <c r="L64" s="60">
        <f t="shared" si="23"/>
        <v>0</v>
      </c>
      <c r="M64" s="60">
        <f t="shared" si="23"/>
        <v>0</v>
      </c>
      <c r="N64" s="60">
        <f t="shared" si="23"/>
        <v>0</v>
      </c>
      <c r="O64" s="60">
        <f t="shared" si="23"/>
        <v>0</v>
      </c>
      <c r="P64" s="60">
        <f t="shared" si="23"/>
        <v>0</v>
      </c>
      <c r="Q64" s="8">
        <f t="shared" si="21"/>
        <v>0</v>
      </c>
      <c r="R64" s="8">
        <f t="shared" si="22"/>
        <v>0</v>
      </c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20.100000000000001" customHeight="1" x14ac:dyDescent="0.25">
      <c r="A65" s="1"/>
      <c r="B65" s="145" t="s">
        <v>183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"/>
      <c r="M65" s="83" t="s">
        <v>206</v>
      </c>
      <c r="N65" s="84" t="s">
        <v>207</v>
      </c>
      <c r="O65" s="14"/>
      <c r="P65" s="14"/>
      <c r="Q65" s="15"/>
      <c r="R65" s="65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20.100000000000001" customHeight="1" x14ac:dyDescent="0.25">
      <c r="A66" s="1"/>
      <c r="B66" s="147" t="s">
        <v>182</v>
      </c>
      <c r="C66" s="148"/>
      <c r="D66" s="148"/>
      <c r="E66" s="15">
        <f>R64</f>
        <v>0</v>
      </c>
      <c r="F66" s="61"/>
      <c r="G66" s="61"/>
      <c r="H66" s="148" t="s">
        <v>197</v>
      </c>
      <c r="I66" s="148"/>
      <c r="J66" s="148"/>
      <c r="K66" s="148"/>
      <c r="L66" s="14" t="str">
        <f>IFERROR(E66/E67,"")</f>
        <v/>
      </c>
      <c r="M66" s="138" t="s">
        <v>200</v>
      </c>
      <c r="N66" s="138"/>
      <c r="O66" s="138"/>
      <c r="P66" s="75">
        <f>IFERROR(ROUNDUP(K66+K67,0),"")</f>
        <v>0</v>
      </c>
      <c r="Q66" s="75" t="str">
        <f>IFERROR(ROUNDUP(L66+L67,0),"")</f>
        <v/>
      </c>
      <c r="R66" s="65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20.100000000000001" customHeight="1" x14ac:dyDescent="0.25">
      <c r="A67" s="1"/>
      <c r="B67" s="142" t="s">
        <v>179</v>
      </c>
      <c r="C67" s="143"/>
      <c r="D67" s="143"/>
      <c r="E67" s="66">
        <v>0</v>
      </c>
      <c r="F67" s="66"/>
      <c r="G67" s="66"/>
      <c r="H67" s="144" t="s">
        <v>196</v>
      </c>
      <c r="I67" s="144"/>
      <c r="J67" s="144"/>
      <c r="K67" s="144"/>
      <c r="L67" s="72" t="str">
        <f>IFERROR(L66*40%,"")</f>
        <v/>
      </c>
      <c r="M67" s="137" t="s">
        <v>203</v>
      </c>
      <c r="N67" s="137"/>
      <c r="O67" s="137"/>
      <c r="P67" s="76">
        <f>P66*4</f>
        <v>0</v>
      </c>
      <c r="Q67" s="67"/>
      <c r="R67" s="68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30" customHeight="1" x14ac:dyDescent="0.25">
      <c r="A69" s="1"/>
      <c r="B69" s="139" t="s">
        <v>174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1"/>
      <c r="Q69" s="6" t="s">
        <v>37</v>
      </c>
      <c r="R69" s="6" t="s">
        <v>38</v>
      </c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30" customHeight="1" x14ac:dyDescent="0.25">
      <c r="A70" s="1"/>
      <c r="B70" s="95" t="s">
        <v>223</v>
      </c>
      <c r="C70" s="95"/>
      <c r="D70" s="95"/>
      <c r="E70" s="59">
        <f>'Instalações Hidrossanitárias '!E119</f>
        <v>0</v>
      </c>
      <c r="F70" s="59">
        <f>'Instalações Hidrossanitárias '!F119</f>
        <v>0</v>
      </c>
      <c r="G70" s="59">
        <f>'Instalações Hidrossanitárias '!G119</f>
        <v>0</v>
      </c>
      <c r="H70" s="59">
        <f>'Instalações Hidrossanitárias '!H119</f>
        <v>0</v>
      </c>
      <c r="I70" s="59">
        <f>'Instalações Hidrossanitárias '!I119</f>
        <v>0</v>
      </c>
      <c r="J70" s="59">
        <f>'Instalações Hidrossanitárias '!J119</f>
        <v>0</v>
      </c>
      <c r="K70" s="59">
        <f>'Instalações Hidrossanitárias '!K119</f>
        <v>0</v>
      </c>
      <c r="L70" s="59">
        <f>'Instalações Hidrossanitárias '!L119</f>
        <v>0</v>
      </c>
      <c r="M70" s="59">
        <f>'Instalações Hidrossanitárias '!M119</f>
        <v>0</v>
      </c>
      <c r="N70" s="59">
        <f>'Instalações Hidrossanitárias '!N119</f>
        <v>0</v>
      </c>
      <c r="O70" s="59">
        <f>'Instalações Hidrossanitárias '!O119</f>
        <v>0</v>
      </c>
      <c r="P70" s="59">
        <f>'Instalações Hidrossanitárias '!P119</f>
        <v>0</v>
      </c>
      <c r="Q70" s="7">
        <f t="shared" ref="Q70:Q71" si="24">SUM(E70:P70)</f>
        <v>0</v>
      </c>
      <c r="R70" s="7">
        <f t="shared" ref="R70:R71" si="25">Q70/12</f>
        <v>0</v>
      </c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20.100000000000001" customHeight="1" x14ac:dyDescent="0.25">
      <c r="A71" s="1"/>
      <c r="B71" s="91" t="s">
        <v>20</v>
      </c>
      <c r="C71" s="91"/>
      <c r="D71" s="91"/>
      <c r="E71" s="60">
        <f t="shared" ref="E71:P71" si="26">E70/30</f>
        <v>0</v>
      </c>
      <c r="F71" s="60">
        <f t="shared" si="26"/>
        <v>0</v>
      </c>
      <c r="G71" s="60">
        <f t="shared" si="26"/>
        <v>0</v>
      </c>
      <c r="H71" s="60">
        <f t="shared" si="26"/>
        <v>0</v>
      </c>
      <c r="I71" s="60">
        <f t="shared" si="26"/>
        <v>0</v>
      </c>
      <c r="J71" s="60">
        <f t="shared" si="26"/>
        <v>0</v>
      </c>
      <c r="K71" s="60">
        <f t="shared" si="26"/>
        <v>0</v>
      </c>
      <c r="L71" s="60">
        <f t="shared" si="26"/>
        <v>0</v>
      </c>
      <c r="M71" s="60">
        <f t="shared" si="26"/>
        <v>0</v>
      </c>
      <c r="N71" s="60">
        <f t="shared" si="26"/>
        <v>0</v>
      </c>
      <c r="O71" s="60">
        <f t="shared" si="26"/>
        <v>0</v>
      </c>
      <c r="P71" s="60">
        <f t="shared" si="26"/>
        <v>0</v>
      </c>
      <c r="Q71" s="8">
        <f t="shared" si="24"/>
        <v>0</v>
      </c>
      <c r="R71" s="8">
        <f t="shared" si="25"/>
        <v>0</v>
      </c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20.100000000000001" customHeight="1" x14ac:dyDescent="0.25">
      <c r="A72" s="1"/>
      <c r="B72" s="145" t="s">
        <v>192</v>
      </c>
      <c r="C72" s="146"/>
      <c r="D72" s="146"/>
      <c r="E72" s="146"/>
      <c r="F72" s="146"/>
      <c r="G72" s="146"/>
      <c r="H72" s="146"/>
      <c r="I72" s="146"/>
      <c r="J72" s="146"/>
      <c r="K72" s="146"/>
      <c r="L72" s="62"/>
      <c r="M72" s="83" t="s">
        <v>206</v>
      </c>
      <c r="N72" s="84" t="s">
        <v>207</v>
      </c>
      <c r="O72" s="62"/>
      <c r="P72" s="62"/>
      <c r="Q72" s="63"/>
      <c r="R72" s="64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20.100000000000001" customHeight="1" x14ac:dyDescent="0.25">
      <c r="A73" s="1"/>
      <c r="B73" s="147" t="s">
        <v>193</v>
      </c>
      <c r="C73" s="148"/>
      <c r="D73" s="148"/>
      <c r="E73" s="15">
        <f>R71</f>
        <v>0</v>
      </c>
      <c r="F73" s="61"/>
      <c r="G73" s="61"/>
      <c r="H73" s="148" t="s">
        <v>197</v>
      </c>
      <c r="I73" s="148"/>
      <c r="J73" s="148"/>
      <c r="K73" s="148"/>
      <c r="L73" s="14" t="str">
        <f>IFERROR(E73/E74,"")</f>
        <v/>
      </c>
      <c r="M73" s="138" t="s">
        <v>200</v>
      </c>
      <c r="N73" s="138"/>
      <c r="O73" s="138"/>
      <c r="P73" s="75">
        <f>IFERROR(ROUNDUP(K73+K74,0),"")</f>
        <v>0</v>
      </c>
      <c r="Q73" s="71"/>
      <c r="R73" s="82" t="str">
        <f>IFERROR(ROUNDUP(L73+L74,0),"")</f>
        <v/>
      </c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36.75" customHeight="1" x14ac:dyDescent="0.25">
      <c r="A74" s="1"/>
      <c r="B74" s="142" t="s">
        <v>179</v>
      </c>
      <c r="C74" s="143"/>
      <c r="D74" s="143"/>
      <c r="E74" s="66">
        <v>0</v>
      </c>
      <c r="F74" s="66"/>
      <c r="G74" s="66"/>
      <c r="H74" s="144" t="s">
        <v>196</v>
      </c>
      <c r="I74" s="144"/>
      <c r="J74" s="144"/>
      <c r="K74" s="144"/>
      <c r="L74" s="72" t="str">
        <f>IFERROR(L73*40%,"")</f>
        <v/>
      </c>
      <c r="M74" s="136" t="s">
        <v>210</v>
      </c>
      <c r="N74" s="136"/>
      <c r="O74" s="136"/>
      <c r="P74" s="76">
        <f>P73*4</f>
        <v>0</v>
      </c>
      <c r="Q74" s="67"/>
      <c r="R74" s="68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30" customHeight="1" x14ac:dyDescent="0.25">
      <c r="A76" s="1"/>
      <c r="B76" s="139" t="s">
        <v>175</v>
      </c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1"/>
      <c r="Q76" s="6" t="s">
        <v>37</v>
      </c>
      <c r="R76" s="6" t="s">
        <v>38</v>
      </c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30" customHeight="1" x14ac:dyDescent="0.25">
      <c r="A77" s="1"/>
      <c r="B77" s="95" t="s">
        <v>223</v>
      </c>
      <c r="C77" s="95"/>
      <c r="D77" s="95"/>
      <c r="E77" s="59">
        <f>'Elevadores - Monta carga'!E119</f>
        <v>0</v>
      </c>
      <c r="F77" s="59">
        <f>'Elevadores - Monta carga'!F119</f>
        <v>0</v>
      </c>
      <c r="G77" s="59">
        <f>'Elevadores - Monta carga'!G119</f>
        <v>0</v>
      </c>
      <c r="H77" s="59">
        <f>'Elevadores - Monta carga'!H119</f>
        <v>0</v>
      </c>
      <c r="I77" s="59">
        <f>'Elevadores - Monta carga'!I119</f>
        <v>0</v>
      </c>
      <c r="J77" s="59">
        <f>'Elevadores - Monta carga'!J119</f>
        <v>0</v>
      </c>
      <c r="K77" s="59">
        <f>'Elevadores - Monta carga'!K119</f>
        <v>0</v>
      </c>
      <c r="L77" s="59">
        <f>'Elevadores - Monta carga'!L119</f>
        <v>0</v>
      </c>
      <c r="M77" s="59">
        <f>'Elevadores - Monta carga'!M119</f>
        <v>0</v>
      </c>
      <c r="N77" s="59">
        <f>'Elevadores - Monta carga'!N119</f>
        <v>0</v>
      </c>
      <c r="O77" s="59">
        <f>'Elevadores - Monta carga'!O119</f>
        <v>0</v>
      </c>
      <c r="P77" s="59">
        <f>'Elevadores - Monta carga'!P119</f>
        <v>0</v>
      </c>
      <c r="Q77" s="7">
        <f t="shared" ref="Q77:Q78" si="27">SUM(E77:P77)</f>
        <v>0</v>
      </c>
      <c r="R77" s="7">
        <f t="shared" ref="R77:R78" si="28">Q77/12</f>
        <v>0</v>
      </c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20.100000000000001" customHeight="1" x14ac:dyDescent="0.25">
      <c r="A78" s="1"/>
      <c r="B78" s="91" t="s">
        <v>20</v>
      </c>
      <c r="C78" s="91"/>
      <c r="D78" s="91"/>
      <c r="E78" s="60">
        <f t="shared" ref="E78:P78" si="29">E77/30</f>
        <v>0</v>
      </c>
      <c r="F78" s="60">
        <f t="shared" si="29"/>
        <v>0</v>
      </c>
      <c r="G78" s="60">
        <f t="shared" si="29"/>
        <v>0</v>
      </c>
      <c r="H78" s="60">
        <f t="shared" si="29"/>
        <v>0</v>
      </c>
      <c r="I78" s="60">
        <f t="shared" si="29"/>
        <v>0</v>
      </c>
      <c r="J78" s="60">
        <f t="shared" si="29"/>
        <v>0</v>
      </c>
      <c r="K78" s="60">
        <f t="shared" si="29"/>
        <v>0</v>
      </c>
      <c r="L78" s="60">
        <f t="shared" si="29"/>
        <v>0</v>
      </c>
      <c r="M78" s="60">
        <f t="shared" si="29"/>
        <v>0</v>
      </c>
      <c r="N78" s="60">
        <f t="shared" si="29"/>
        <v>0</v>
      </c>
      <c r="O78" s="60">
        <f t="shared" si="29"/>
        <v>0</v>
      </c>
      <c r="P78" s="60">
        <f t="shared" si="29"/>
        <v>0</v>
      </c>
      <c r="Q78" s="8">
        <f t="shared" si="27"/>
        <v>0</v>
      </c>
      <c r="R78" s="8">
        <f t="shared" si="28"/>
        <v>0</v>
      </c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20.100000000000001" customHeight="1" x14ac:dyDescent="0.25">
      <c r="A79" s="1"/>
      <c r="B79" s="145" t="s">
        <v>194</v>
      </c>
      <c r="C79" s="146"/>
      <c r="D79" s="146"/>
      <c r="E79" s="146"/>
      <c r="F79" s="146"/>
      <c r="G79" s="146"/>
      <c r="H79" s="146"/>
      <c r="I79" s="146"/>
      <c r="J79" s="146"/>
      <c r="K79" s="146"/>
      <c r="L79" s="62"/>
      <c r="M79" s="83" t="s">
        <v>206</v>
      </c>
      <c r="N79" s="84" t="s">
        <v>207</v>
      </c>
      <c r="O79" s="69"/>
      <c r="P79" s="69"/>
      <c r="Q79" s="69"/>
      <c r="R79" s="70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20.100000000000001" customHeight="1" x14ac:dyDescent="0.25">
      <c r="A80" s="1"/>
      <c r="B80" s="147" t="s">
        <v>186</v>
      </c>
      <c r="C80" s="148"/>
      <c r="D80" s="148"/>
      <c r="E80" s="15">
        <f>R78</f>
        <v>0</v>
      </c>
      <c r="F80" s="61"/>
      <c r="G80" s="61"/>
      <c r="H80" s="148" t="s">
        <v>197</v>
      </c>
      <c r="I80" s="148"/>
      <c r="J80" s="148"/>
      <c r="K80" s="148"/>
      <c r="L80" s="14" t="str">
        <f>IFERROR(E80/E81,"")</f>
        <v/>
      </c>
      <c r="M80" s="138" t="s">
        <v>200</v>
      </c>
      <c r="N80" s="138"/>
      <c r="O80" s="138"/>
      <c r="P80" s="75">
        <f>IFERROR(ROUNDUP(K80+K81,0),"")</f>
        <v>0</v>
      </c>
      <c r="Q80" s="75" t="str">
        <f>IFERROR(ROUNDUP(L80+L81,0),"")</f>
        <v/>
      </c>
      <c r="R80" s="38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36.75" customHeight="1" x14ac:dyDescent="0.25">
      <c r="A81" s="1"/>
      <c r="B81" s="142" t="s">
        <v>179</v>
      </c>
      <c r="C81" s="143"/>
      <c r="D81" s="143"/>
      <c r="E81" s="66">
        <v>0</v>
      </c>
      <c r="F81" s="66"/>
      <c r="G81" s="66"/>
      <c r="H81" s="144" t="s">
        <v>196</v>
      </c>
      <c r="I81" s="144"/>
      <c r="J81" s="144"/>
      <c r="K81" s="144"/>
      <c r="L81" s="72" t="str">
        <f>IFERROR(L80*40%,"")</f>
        <v/>
      </c>
      <c r="M81" s="136" t="s">
        <v>209</v>
      </c>
      <c r="N81" s="136"/>
      <c r="O81" s="136"/>
      <c r="P81" s="76">
        <f>P80*4</f>
        <v>0</v>
      </c>
      <c r="Q81" s="39"/>
      <c r="R81" s="40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x14ac:dyDescent="0.25">
      <c r="A84" s="87" t="s">
        <v>213</v>
      </c>
      <c r="B84" s="85" t="s">
        <v>224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x14ac:dyDescent="0.25">
      <c r="A85" s="1"/>
      <c r="B85" s="85" t="s">
        <v>215</v>
      </c>
      <c r="C85" s="8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x14ac:dyDescent="0.25">
      <c r="A86" s="1"/>
      <c r="B86" s="85" t="s">
        <v>214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x14ac:dyDescent="0.25">
      <c r="A87" s="1"/>
      <c r="B87" s="85" t="s">
        <v>217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x14ac:dyDescent="0.25">
      <c r="A88" s="1"/>
      <c r="B88" s="85" t="s">
        <v>216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x14ac:dyDescent="0.25"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x14ac:dyDescent="0.25"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x14ac:dyDescent="0.25"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x14ac:dyDescent="0.25"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x14ac:dyDescent="0.25"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x14ac:dyDescent="0.25"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x14ac:dyDescent="0.25"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x14ac:dyDescent="0.25"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x14ac:dyDescent="0.25"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x14ac:dyDescent="0.25"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x14ac:dyDescent="0.25">
      <c r="S112" s="1"/>
      <c r="T112" s="1"/>
      <c r="U112" s="1"/>
      <c r="V112" s="1"/>
      <c r="W112" s="1"/>
      <c r="X112" s="1"/>
      <c r="Y112" s="1"/>
      <c r="Z112" s="1"/>
      <c r="AA112" s="1"/>
      <c r="AB112" s="1"/>
    </row>
  </sheetData>
  <mergeCells count="112">
    <mergeCell ref="H81:K81"/>
    <mergeCell ref="H60:K60"/>
    <mergeCell ref="H67:K67"/>
    <mergeCell ref="H74:K74"/>
    <mergeCell ref="H59:K59"/>
    <mergeCell ref="B65:K65"/>
    <mergeCell ref="B66:D66"/>
    <mergeCell ref="H66:K66"/>
    <mergeCell ref="B67:D67"/>
    <mergeCell ref="B80:D80"/>
    <mergeCell ref="H80:K80"/>
    <mergeCell ref="B81:D81"/>
    <mergeCell ref="B72:K72"/>
    <mergeCell ref="B73:D73"/>
    <mergeCell ref="H73:K73"/>
    <mergeCell ref="B74:D74"/>
    <mergeCell ref="B79:K79"/>
    <mergeCell ref="B71:D71"/>
    <mergeCell ref="B76:P76"/>
    <mergeCell ref="B77:D77"/>
    <mergeCell ref="B78:D78"/>
    <mergeCell ref="M81:O81"/>
    <mergeCell ref="M80:O80"/>
    <mergeCell ref="M73:O73"/>
    <mergeCell ref="B27:P27"/>
    <mergeCell ref="B28:D28"/>
    <mergeCell ref="B16:K16"/>
    <mergeCell ref="B17:D17"/>
    <mergeCell ref="H17:K17"/>
    <mergeCell ref="B7:D7"/>
    <mergeCell ref="B8:D8"/>
    <mergeCell ref="B9:D9"/>
    <mergeCell ref="B10:D10"/>
    <mergeCell ref="B11:D11"/>
    <mergeCell ref="B12:D12"/>
    <mergeCell ref="B18:D18"/>
    <mergeCell ref="B23:K23"/>
    <mergeCell ref="B24:D24"/>
    <mergeCell ref="H24:K24"/>
    <mergeCell ref="B25:D25"/>
    <mergeCell ref="H25:K25"/>
    <mergeCell ref="M15:O15"/>
    <mergeCell ref="B58:K58"/>
    <mergeCell ref="B59:D59"/>
    <mergeCell ref="B56:D56"/>
    <mergeCell ref="B60:D60"/>
    <mergeCell ref="M66:O66"/>
    <mergeCell ref="M67:O67"/>
    <mergeCell ref="B44:K44"/>
    <mergeCell ref="B43:D43"/>
    <mergeCell ref="B48:P48"/>
    <mergeCell ref="B49:D49"/>
    <mergeCell ref="B50:D50"/>
    <mergeCell ref="B55:P55"/>
    <mergeCell ref="B45:D45"/>
    <mergeCell ref="H45:K45"/>
    <mergeCell ref="H46:K46"/>
    <mergeCell ref="H53:K53"/>
    <mergeCell ref="B46:D46"/>
    <mergeCell ref="B51:K51"/>
    <mergeCell ref="B52:D52"/>
    <mergeCell ref="H52:K52"/>
    <mergeCell ref="B53:D53"/>
    <mergeCell ref="M45:O45"/>
    <mergeCell ref="B30:K30"/>
    <mergeCell ref="B31:D31"/>
    <mergeCell ref="H31:K31"/>
    <mergeCell ref="B29:D29"/>
    <mergeCell ref="B2:R4"/>
    <mergeCell ref="H15:K15"/>
    <mergeCell ref="H18:K18"/>
    <mergeCell ref="B34:P34"/>
    <mergeCell ref="B35:D35"/>
    <mergeCell ref="B13:K13"/>
    <mergeCell ref="H14:K14"/>
    <mergeCell ref="B15:D15"/>
    <mergeCell ref="B14:D14"/>
    <mergeCell ref="M31:O31"/>
    <mergeCell ref="M32:O32"/>
    <mergeCell ref="M14:O14"/>
    <mergeCell ref="M17:O17"/>
    <mergeCell ref="M18:O18"/>
    <mergeCell ref="M24:O24"/>
    <mergeCell ref="M25:O25"/>
    <mergeCell ref="B6:P6"/>
    <mergeCell ref="B21:D21"/>
    <mergeCell ref="B22:D22"/>
    <mergeCell ref="B20:P20"/>
    <mergeCell ref="M74:O74"/>
    <mergeCell ref="M46:O46"/>
    <mergeCell ref="M52:O52"/>
    <mergeCell ref="M53:O53"/>
    <mergeCell ref="M60:O60"/>
    <mergeCell ref="M59:O59"/>
    <mergeCell ref="B41:P41"/>
    <mergeCell ref="B42:D42"/>
    <mergeCell ref="B32:D32"/>
    <mergeCell ref="B39:D39"/>
    <mergeCell ref="H32:K32"/>
    <mergeCell ref="B36:D36"/>
    <mergeCell ref="H39:K39"/>
    <mergeCell ref="B37:K37"/>
    <mergeCell ref="B38:D38"/>
    <mergeCell ref="H38:K38"/>
    <mergeCell ref="M38:O38"/>
    <mergeCell ref="M39:O39"/>
    <mergeCell ref="B57:D57"/>
    <mergeCell ref="B62:P62"/>
    <mergeCell ref="B63:D63"/>
    <mergeCell ref="B64:D64"/>
    <mergeCell ref="B69:P69"/>
    <mergeCell ref="B70:D70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Q15:Q16 Q46 Q53 Q60 Q67 Q74:R74 Q81 Q18:Q2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Ar Condicionado</vt:lpstr>
      <vt:lpstr>Elétrica</vt:lpstr>
      <vt:lpstr>Água quente e Vapor</vt:lpstr>
      <vt:lpstr>SPDA</vt:lpstr>
      <vt:lpstr>Combate a incêndio</vt:lpstr>
      <vt:lpstr>Civil</vt:lpstr>
      <vt:lpstr>Ar comprimido e vácuo</vt:lpstr>
      <vt:lpstr>No-break</vt:lpstr>
      <vt:lpstr>Instalações Hidrossanitárias </vt:lpstr>
      <vt:lpstr>Elevadores - Monta carga</vt:lpstr>
      <vt:lpstr>Cálculo de horas geral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Ramon Nascimento Sousa</cp:lastModifiedBy>
  <dcterms:created xsi:type="dcterms:W3CDTF">2017-07-21T17:48:16Z</dcterms:created>
  <dcterms:modified xsi:type="dcterms:W3CDTF">2022-12-22T14:58:44Z</dcterms:modified>
</cp:coreProperties>
</file>